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olors1.xml" ContentType="application/vnd.ms-office.chartcolorstyle+xml"/>
  <Override PartName="/xl/charts/style1.xml" ContentType="application/vnd.ms-office.chartstyle+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695"/>
  </bookViews>
  <sheets>
    <sheet name="INSTRUMEN APS" sheetId="1" r:id="rId1"/>
    <sheet name="HASIL REKAPULASI AMI  PS " sheetId="4" r:id="rId2"/>
  </sheets>
  <calcPr calcId="144525"/>
</workbook>
</file>

<file path=xl/sharedStrings.xml><?xml version="1.0" encoding="utf-8"?>
<sst xmlns="http://schemas.openxmlformats.org/spreadsheetml/2006/main" count="337" uniqueCount="230">
  <si>
    <t xml:space="preserve">   LEMBAGA PENJAMINAN MUTU</t>
  </si>
  <si>
    <t xml:space="preserve"> </t>
  </si>
  <si>
    <t>UNIVERSITAS ISLAM NEGERI (UIN)</t>
  </si>
  <si>
    <t xml:space="preserve"> RADEN FATAH PALEMBANG</t>
  </si>
  <si>
    <t xml:space="preserve">              </t>
  </si>
  <si>
    <t xml:space="preserve">      Jl. Prof. K.H. Zainal Abidin Fikry Kode Pos :30126 Kotak Pos: 54 </t>
  </si>
  <si>
    <t>Telp (0711) 353276 Palembang</t>
  </si>
  <si>
    <t>INSTRUMEN</t>
  </si>
  <si>
    <t>Kriteria    :</t>
  </si>
  <si>
    <t>AUDIT MUTU INTERNAL</t>
  </si>
  <si>
    <t>Tanggal   :</t>
  </si>
  <si>
    <t>14/8/2019</t>
  </si>
  <si>
    <t>PROGRAM STUDI</t>
  </si>
  <si>
    <t>Lokasi     :</t>
  </si>
  <si>
    <t>Hukum Ekonomi Syariah (Muamalah)</t>
  </si>
  <si>
    <t>Auditi</t>
  </si>
  <si>
    <t>Wakil Auditi</t>
  </si>
  <si>
    <t>Ruang Lingkup</t>
  </si>
  <si>
    <t>Auditor Ketua</t>
  </si>
  <si>
    <t>Auditor Anggota</t>
  </si>
  <si>
    <t>No</t>
  </si>
  <si>
    <t>Indikator</t>
  </si>
  <si>
    <t>Sasaran</t>
  </si>
  <si>
    <t>APS A</t>
  </si>
  <si>
    <t>Nilai</t>
  </si>
  <si>
    <t>KATEGORI</t>
  </si>
  <si>
    <t>PERSENTASE</t>
  </si>
  <si>
    <t>Konsistensi dengan hasil analisis SWOT dan/atau analisis lain serta rencana pengembangan ke depan.</t>
  </si>
  <si>
    <t>NO</t>
  </si>
  <si>
    <t>Unit pengelola program studi mampu:</t>
  </si>
  <si>
    <t xml:space="preserve"> mengidentifikasi kondisi lingkungan yang relevan secara komprehensif dan strategis,</t>
  </si>
  <si>
    <t>menetapkan posisi relatif program studi terhadap lingkungannya,</t>
  </si>
  <si>
    <t>menggunakan hasil identifikasi dan posisi yang ditetapkan untuk melakukan analisis (SWOT/metoda analisis lain yang relevan) untuk pengembangan program studi,dan</t>
  </si>
  <si>
    <t xml:space="preserve">        </t>
  </si>
  <si>
    <t>merumuskan strategi pengembangan program studi yang berkesesuaian untuk menghasilkan program-program pengembangan alternatif yang tepat.</t>
  </si>
  <si>
    <t>Rata-rata</t>
  </si>
  <si>
    <t>APS B</t>
  </si>
  <si>
    <t>Konsistensi dengan hasil analisis SWOT dan/atau analisis lain serta rencana pengembangan ke Konsistensi dengan hasil analisis SWOT dan/atau analisis lain serta rencana pengembangan ke depan. depan.</t>
  </si>
  <si>
    <t>Deskripsi profil unit pengelola program studi:</t>
  </si>
  <si>
    <t>menunjukkan keserbacakupan informasi yang jelas dan konsisten dengan data dan informasi yang disampaikan pada masing-masing kriteria,</t>
  </si>
  <si>
    <t>menggambarkan keselarasan dengan substansi keilmuan programstudi.</t>
  </si>
  <si>
    <t>menunjukkan iklim yang kondusif untuk pengembangan keilmuan programstudi.</t>
  </si>
  <si>
    <t>menunjukkan reputasi sebagai rujukan di bidang keilmuannya.</t>
  </si>
  <si>
    <t>APS C1</t>
  </si>
  <si>
    <r>
      <rPr>
        <b/>
        <sz val="10"/>
        <color theme="1"/>
        <rFont val="Calibri"/>
        <charset val="134"/>
        <scheme val="minor"/>
      </rPr>
      <t>C1. Visi, Misi, Tujuan dan Strategi (C.1 IKU)
Klausul  6.2 : sasaran mutu dan perencanaan untuk mencapai sasaran</t>
    </r>
    <r>
      <rPr>
        <b/>
        <sz val="12"/>
        <color theme="1"/>
        <rFont val="Calibri"/>
        <charset val="134"/>
        <scheme val="minor"/>
      </rPr>
      <t xml:space="preserve">
</t>
    </r>
  </si>
  <si>
    <t>UPPS memiliki rencana pengembangan yang memuat indikator-indikator kinerja utama (IKU) dan target yang ditetapkan untuk mencapai tujuan strategis jangka menengah dan jangka panjang.</t>
  </si>
  <si>
    <t>Unit pengelola memiliki:</t>
  </si>
  <si>
    <t>visi yang mencerminkan visi perguruan tinggi dan memayungi visi keilmuan terkait keunikan program studi serta didukung data konsistensiimplementasinya,
misi, tujuan, dan strategi yang searah dan bersinerji dengan misi, tujuan, dan strategi perguruan tinggi serta mendukung pengembangan program studi dengan data</t>
  </si>
  <si>
    <t xml:space="preserve">Ada mekanisme dalam penyusunan dan penetapan visi, misi, tujuan dan strategi yang terdokumentasi serta ada keterlibatan semua pemangku kepentingan internal (dosen, mahasiswa dan tenaga kependidikan) dan eksternal (lulusan, pengguna lulusan dan
Strategi efektif untuk mencapai tujuan dan disusun berdasarkan analisis yang sistematis dengan menggunakan metoda yang relevan dan terdokumentasi serta pada pelaksanaannya dilakukan pemantauan dan evaluasi dan ditindaklanjuti.
</t>
  </si>
  <si>
    <t>APS C2</t>
  </si>
  <si>
    <t xml:space="preserve">a)Sistem Tata Pamong  (C.2.a IKU)
Klausul  4.4.1 : organisasi harus menetapkan, menerapkan, memelihara, dan meningkatkan system manajemen mutu secara berkelanjutan, termasuk proses dan interaksi yang diperlukan.
Klausul:  5.3 peran, tanggung jawab dan wewenang organisasi
Klausul 4.4.1 organisasi harus menetapkan, menerapkan, memelihara, dan meningkatkan system manajemen mutu secara berkelanjutan, termasuk proses dan interaksi yang diperlukan.
Klausul 4.4.2 memelihara informasi terdokumentasi
</t>
  </si>
  <si>
    <t>Ketersediaan dokumen formal tata pamong dan tata kelola serta bukti yang sahih dari implementasinya</t>
  </si>
  <si>
    <t>Unit pengelola memiliki dokumen formal struktur organisasi dan tata kerja yang dilengkapi tugas dan fungsinya, serta telah berjalan dengan konsisten dan menjamin tata pamong yang baik serta berjalan efektif dan efisien.</t>
  </si>
  <si>
    <t>Ketersediaan dokumen formal struktur organisasi dan tata kerja UPPS beserta tugas pokok dan fungsinya.</t>
  </si>
  <si>
    <t>Unit pengelola memiliki praktek baik (best practices ) dalam menerapkan tata pamong yang memenuhi 5 kaidah good governance untuk menjamin penyelenggaraan program studi yang bermutu.</t>
  </si>
  <si>
    <t>Ketersediaan bukti yang sahih terkait praktik baik perwujudan good governance, mencakup 5 pilar yaitu: kredibilitas, transparansi, akuntabilitas, tanggung jawab, dan berkeadilan.</t>
  </si>
  <si>
    <t>Terdapat bukti yang sahih komitmen dalam menjalankan kepemimpinan operasional, organisasional, dan publik.</t>
  </si>
  <si>
    <t>Ketersediaan dokumen formal dan bukti keberfungsian sistem pengelolaan fungsional dan operasional di tingkat UPPS yang meliputi perencanaan (planning), pengorganisasian (organizing), penempatan personil (staffing), pengarahan (leading), dan pengawasan (controlling).</t>
  </si>
  <si>
    <t xml:space="preserve">Pimpinan unit pengelola mampu :
1) melaksanakan 6 fungsi manajemen secara efektif dan efisien,
2) mengantisipasi dan menyelesaikan masalah pada situasi yang tidakterduga,
3) melakukan inovasi untuk menghasilkan nilaitambah.
</t>
  </si>
  <si>
    <t>b) Kepemimpinan (C.2.b IKU)</t>
  </si>
  <si>
    <t>Kepemimpinan operasional, ditunjukkan melalui kemampuan menggerakkan seluruh sumber daya internal secara optimal dalam melaksanakan tridharma menujupencapaian visi.</t>
  </si>
  <si>
    <t>Unit pengelola memiliki bukti sahih yang memenuhi 3 aspek dan hasilnya menunjukkan peningkatan dari tahun ke tahun.</t>
  </si>
  <si>
    <t>Kepemimpinan organisasional, ditunjukkan melalui kemampuan dalam menggerakkan organisasi dan mengharmonisasikan suasana kerja yang kondusif untuk menjamin tercapainya VMTS</t>
  </si>
  <si>
    <t xml:space="preserve">Unit Pengelola telah melaksanakan SPMI yang memenuhi 4 aspek sebagai berikut:
1) dokumen legal pembentukan unsur pelaksana penjaminan mutu, dan
2) ketersediaan dokumen mutu: kebijakan SPMI, manual SPMI, standar SPMI, dan formulirSPMI,
3) terlaksananya siklus penjaminan mutu (siklus PPEPP), dan
4) bukti sahih efektivitas pelaksanaan penjaminanmutu.
</t>
  </si>
  <si>
    <t>Kepemimpinan publik, ditunjukkan melalui kemampuan dalam menjalin kerjasama yang menjadikan program studi menjadi rujukan bagi masyarakat di bidang keilmuannya.</t>
  </si>
  <si>
    <t>Unit pengelola melakukan pengukuran kepuasan layanan manajemen terhadap seluruh pemangku kepentingan dan memenuhi aspek 1 s.d 6.</t>
  </si>
  <si>
    <t>c) Sistem Penjaminan Mutu (C.2.c IKU)</t>
  </si>
  <si>
    <t>Keberadaan unsur pelaksana penjaminan mutu internal yang berlaku pada UPPS yang didukung dokumen formal pembentukannya.</t>
  </si>
  <si>
    <t>Keterlaksanaan penjaminan mutu program studi yang sesuai dengan kebijakan, manual, standar, dan dokumen penjaminan mutu lainnya.</t>
  </si>
  <si>
    <t>Ketersediaan bukti sahih efektivitas pelaksanaan penjaminan mutu sesuai dengan siklus penetapan, pelaksanaan, evaluasi, pengendalian, dan perbaikan berkelanjutan (PPEPP).</t>
  </si>
  <si>
    <t>d) Kerjasama (C.2.d IKU)</t>
  </si>
  <si>
    <t xml:space="preserve">Mutu, manfaat, kepuasan dan keberlanjutan kerjasama yang relevan dengan program studi yang diakreditasi. UPPS memiliki bukti yang sahih terkait kerjasama yang ada serta memenuhi aspek-aspek sebagai berikut: 
a. memberikan peningkatan kinerja tridharma dan fasilitas pendukung program studi yang diakreditasi.
b. memberikan manfaat dan kepuasan kepada mitra.
c. menjamin keberlanjutan kerjasama dan hasilnya
</t>
  </si>
  <si>
    <t xml:space="preserve">Hasil analisis data terhadap: jumlah, jenis, lingkup kerjasama tridharma (pendidikan, penelitian dan PkM) yang relevan dengan program studi yang diakreditasi dan 
manfaatnya (Tabel 1 LKPS).
</t>
  </si>
  <si>
    <t>APS C3</t>
  </si>
  <si>
    <t xml:space="preserve">a) Kualitas Input Mahasiswa (c.3.a IKU)
Klausul 8.1 Organisasi harus merencanakan, melaksanakan dan mengendalikan proses-proses, (lihat 4.4) yang diperlukan untuk memenuhi   persyaratan dari penyediaan produk dan layanan dan untuk mengimplementasikan tindakan yang ditentukan dalam klausul 6.1
</t>
  </si>
  <si>
    <t>Metode rekrutmen dan sistem seleksi yang mampu mengidentifikasi kemampuan dan potensi calon mahasiswa dalam menjalankan proses pendidikan dan mencapai capaian pembelajaran yang ditetapkan.</t>
  </si>
  <si>
    <t>Jika Rasio &gt;= 5 , maka Skor = 4</t>
  </si>
  <si>
    <t>Hasil analisis data terhadap:
a. Rasio jumlah pendaftar terhadap jumlah mahasiswa baru untuk program studi dengan jumlah kebutuhan lulusan tinggi (Tabel 2.a LKPS).
b. Pertumbuhan jumlah mahasiswa baru untuk program studi dengan jumlah kebutuhan lulusan rendah (Tabel 2.a LKPS).</t>
  </si>
  <si>
    <t>Jika Persentase &gt;= 1% , maka Skor = 4</t>
  </si>
  <si>
    <t>b) Daya Tarik Program Studi (c.3.b IKU)</t>
  </si>
  <si>
    <t>Peningkatan minat calon mahasiswa dalam kurun waktu 3 tahun terakhir (Tabel 2.a LKPS).</t>
  </si>
  <si>
    <t>Unit Pengelola melakukan upaya untuk meningkatkan animo calon mahasiswa yang ditunjukkan dengan peningkatan signifikan (&gt; 10%) pendaftar dalam 3 tahun terakhir.</t>
  </si>
  <si>
    <t>Keberadaan mahasiswa asing terhadap jumlah mahasiswa (Tabel 2.b LKPS). Data diisi oleh pengusul dari program studi pada program Sarjana/Sarjana Terapan/Magister/Magister Terapan/Doktor/Doktor Terapan.</t>
  </si>
  <si>
    <r>
      <rPr>
        <b/>
        <sz val="10"/>
        <color theme="1"/>
        <rFont val="Calibri"/>
        <charset val="134"/>
        <scheme val="minor"/>
      </rPr>
      <t>c) Layanan Kemahasiswaan  (c.3.c IKU)
8:2 Persyaratan untuk produk dan layanan</t>
    </r>
    <r>
      <rPr>
        <sz val="10"/>
        <color theme="1"/>
        <rFont val="Calibri"/>
        <charset val="134"/>
        <scheme val="minor"/>
      </rPr>
      <t xml:space="preserve">
</t>
    </r>
  </si>
  <si>
    <t xml:space="preserve">Layanan kemahasiswaan yang disediakan oleh perguruan tinggi/UPPS untuk seluruh mahasiswa dalam bidang:
1) penalaran, minat dan bakat,
2) bimbingan karir dan kewirausahaan, dan
3) kesejahteraan (bimbingan dan konseling, layanan beasiswa, dan layanan kesehatan).
</t>
  </si>
  <si>
    <t xml:space="preserve">Jenis layanan mencakup 3 bidang dan seluruh layanan kesejahteraan ada.
Ada kemudahan akses dan mutu layanan yang baik untuk bidang penalaran, minat bakat mahasiswa dan semua jenis layanan kesehatan.
</t>
  </si>
  <si>
    <t>APS C4</t>
  </si>
  <si>
    <t xml:space="preserve">a) Profil Dosen (C.4.a IKU)
Klausul 7.1.2 Orang Organisasi seharusnya menentukan dan menyediakan orang-orang yang diperlukan untuk operasi yang efektif dari sistem manajemen mutu dan untuk operasional dan pengendalian atas proses-proses yang ada.
</t>
  </si>
  <si>
    <t xml:space="preserve">Kecukupan jumlah dosen tetap, terdiri atas:
a. Kecukupan jumlah dosen tetap perguruan tinggi yang ditugaskan sebagai pengampu mata kuliah di program studi yang diakreditasi (DT) (Tabel 3.a.1 LKPS), dan
b. Kecukupan jumlah dosen tetap perguruan tinggi yang ditugaskan sebagai pengampu mata kuliah dengan bidang keahlian yang sesuai dengan kompetensi inti program studi (DTPS) (Tabel 3.a.1 LKPS).
</t>
  </si>
  <si>
    <t>Jika DTPS = dosen tetap yang terlibat dalam kegiatan pendidikan di PS. &gt;= 12 , maka Skor = 4</t>
  </si>
  <si>
    <t>Kualifikasi akademik dosen tetap: persentase jumlah DTPS berpendidikan Doktor/Doktor Terapan/Subspesialis terhadap jumlah DTPS (Tabel 3.a.1 LKPS). Data dan analisis disampaikan oleh pengusul dari program studi pada program Diploma Tiga/Sarjana/Sarjana Terapan.</t>
  </si>
  <si>
    <t xml:space="preserve">Persentase jumlah DTPS dengan pendidikan S3 terhadap jumlah DTPS..
Jika PS3 &gt;= 50% , maka Skor = 4
</t>
  </si>
  <si>
    <t>Kepemilikan sertifikasi profesi/kompetensi/industri: persentase jumlah DTPS yang memiliki sertifikat profesi/ kompetensi/industri terhadap jumlah DTPS (Tabel 3.a.1 LKPS). Data dan analisis disampaikan oleh pengusul dari program studi pada program Diploma Tiga/Sarjana Terapan.</t>
  </si>
  <si>
    <t xml:space="preserve">Persentase jumlah DTPS dengan jabatan akademik GB/LK terhadap jumlah DTPS. 
Jika PGBLK &gt;= 40% , maka Skor = 4
</t>
  </si>
  <si>
    <t xml:space="preserve">Jabatan akademik dosen tetap, terdiri atas:
a. Persentase jumlah DTPS dengan jabatan akademik Lektor Kepala atau Guru Besar terhadap jumlah DTPS (Tabel 3.a.1 LKPS). Data dan analisis disampaikan oleh pengusul dari program studi pada program Diploma Tiga/Sarjana/Sarjana Terapan/Magister/Magister Terapan/Doktor Terapan.
b. Persentase jumlah DTPS dengan jabatan akademik Guru Besar terhadap jumlah DTPS (Tabel 3.a.1 LKPS). Data dan analisis disampaikan oleh pengusul dari program studi pada program Doktor.
</t>
  </si>
  <si>
    <t xml:space="preserve">Persentase jumlah DTPS yang memiliki sertifikat pendidik profesional terhadap jumlah DTPS.
Jika PSPP &gt;= 80% , maka Skor = 4
</t>
  </si>
  <si>
    <t xml:space="preserve">Beban kerja dosen tetap, terdiri atas:
a. Rasio jumlah mahasiswa program studi terhadap jumlah DT (Tabel 2.a LKPS dan Tabel 3.a.1 LKPS). Data dan analisis disampaikan oleh pengusul dari program studi pada program Diploma Tiga/Sarjana/Sarjana Terapan.
b. Penugasan DTPS sebagai pembimbing utama tugas akhir mahasiswa: rata-rata jumlah bimbingan sebagai pembimbing utama tugas akhir mahasiswa pada seluruh program di PT (Tabel 3.a.2 LKPS).
c. Ekuivalensi Waktu Mengajar Penuh (EWMP) DT/DTPS pada kegiatan Pendidikan (pembelajaran dan pembimbingan), penelitian, PkM, dan tugas tambahan dan/atau penunjang (Tabel 3.a.3 LKPS).
</t>
  </si>
  <si>
    <t xml:space="preserve">Persentase jumlah dosen tidak tetap terhadap jumlah DTPS. 
Jika PDTT &lt;= 10% , maka Skor = 4
</t>
  </si>
  <si>
    <t>Keterlibatan dosen tidak tetap (DTT) dalam proses pembelajaran: persentase jumlah dosen (DT dan DTT) terhadap jumlah DT (Tabel 3.a.1 LKPS dan Tabel 3.a.4 LKPS).</t>
  </si>
  <si>
    <t xml:space="preserve">Rasio jumlah mahasiswa PS terhadap jumlah DTPS.
Jika 15 &lt;= RMD &lt;= 25 , maka Skor = 4
Jika 25 &lt;= RMD &lt;= 35 ,maka Skor = 4
</t>
  </si>
  <si>
    <t>Keterlibatan dosen industri/praktisi dalam proses pembelajaran (Tabel 3.a.5 LKPS). Dosen industri/praktisi direkrut melalui kerjasama dengan perusahaan/industri yang relevan dengan bidang program studi. Data dan analisis disampaikan oleh pengusul dari program studi pada program Diploma Tiga/Sarjana Terapan.</t>
  </si>
  <si>
    <t xml:space="preserve">Beban dosen dalam membimbing TA mahasiswa sebagai pembimbing utama. PDPU = persentase jumlah pembimbing utama yang membimbing &lt;= 10 mahasiswa terhadap jumlah seluruh pembimbing utama.
Jika PDPU &gt; 20% , maka Skor = (5 x PDPU) - 1
</t>
  </si>
  <si>
    <t xml:space="preserve">b) Kinerja dosen (C.4.b IKU)
 Klausul 8.5.1 Pengendalian produksi dan penyediaan layanan
Organisasi harus menerapkan produksi dan penyediaan layanan dalam keadaan terkendali
</t>
  </si>
  <si>
    <t>Pengakuan/rekognisi atas kepakaran/prestasi/kinerja DTPS (Tabel 3.b.1 LKPS).</t>
  </si>
  <si>
    <t xml:space="preserve">SWMP DTPS (pendidikan, penelitian, PkM, dan tugas tambahan).
Jika 12 &lt;= SWMP &lt;= 13 ,maka Skor = 4
</t>
  </si>
  <si>
    <t>Penelitian DTPS (Tabel 3.b.2 LKPS).</t>
  </si>
  <si>
    <t xml:space="preserve">Dosen yang mendapat pengakuan atas prestasi/kinerja.
Jika RRD 0,5 , maka Skor = 4 .
</t>
  </si>
  <si>
    <t>Pelaksanaan Pengabdian kepada Masyarakat DTPS (Tabel 3.b.3 LKPS).</t>
  </si>
  <si>
    <t xml:space="preserve">Pencapaian prestasi dosen dalam bentuk seperti:
(1) menjadi visiting professor di perguruan tinggi nasional/internasional.
(2) menjadi keynote speaker /invited speaker pada pertemuan ilmiah tingkat nasional/internasional.
(3) menjadi staf ahli di lembaga tingkat nasional/internasional.
(4) menjadi editor atau mitra bestari pada jurnal nasional terakreditasi/ jurnal internasionalbereputasi.
(5) mendapat penghargaan atas prestasi dan kinerja di tingkat nasional/internasional.
RRD = NRD / NDTPS
NRD = Jumlah dosen yang mendapat pengakuan atas prestasi/kinerja dalam 3 tahun terakhir. NDTPS = Jumlah dosen tetap bertugas di program studi (DTPS).
</t>
  </si>
  <si>
    <t>Publikasi Ilmiah yang dihasilkan oleh DTPS dalam 3 tahun terakhir (Tabel 3.b.4 LKPS). Data dan analisis disampaikan oleh pengusul dari Program Studi pada program Sarjana/Magister/Doktor).</t>
  </si>
  <si>
    <t xml:space="preserve">Jumlah publikasi di jurnal dalam 3 tahun terakhir.
Jika RI a , maka Skor = 4 .
</t>
  </si>
  <si>
    <t>Pagelaran/pameran/presentasi/publikasi (Tabel 3.b.4 LKPS). Data dan analisis disampaikan oleh pengusul dari Program Studi pada program Diploma Tiga/Sarjana Terapan/Magister Terapan/Doktor Terapan).</t>
  </si>
  <si>
    <t xml:space="preserve">Jumlah publikasi di seminar/ tulisan di media massa dalam 3 tahun terakhir.
Jika RI a , maka Skor = 4 .
</t>
  </si>
  <si>
    <t>Karya ilmiah DTPS yang disitasi dalam 3 tahun terakhir (Tabel 3.b.5 LKPS). Data dan analisis disampaikan oleh pengusul dari program studi pada program Sarjana/Sarjana Terapan/Magister/Magister Terapan/Doktor/Doktor Terapan.</t>
  </si>
  <si>
    <t xml:space="preserve">Artikel karya ilmiah dosen tetap yang disitasi dalam 3 tahun terakhir
Jika RS 0,5 , maka Skor = 4 
RS = NAS / NDT
NAS = jumlah artikel yang disitasi. NDT = Jumlah dosen tetap.
</t>
  </si>
  <si>
    <t>Produk/Jasa DTPS yang diadopsi oleh Industri/Masyarakat (Tabel 3.b.6 LKPS). Data dan analisis disampaikan oleh pengusul dari program studi pada program Diploma Tiga/Sarjana Terapan/Magister Terapan/Doktor Terapan.</t>
  </si>
  <si>
    <t xml:space="preserve">Jumlah luaran penelitian dan PkM dosen tetap dalam 3 tahun terakhir.
Jika RLP 1 , maka Skor 4 .
</t>
  </si>
  <si>
    <t>Luaran penelitian dan PkM lainnya yang dihasilkan oleh DTPS dalam 3 tahun terakhir (Tabel 3.b.7 LKPS).</t>
  </si>
  <si>
    <t>Unit pengelola merencanakan dan mengembangkan dosen (DTPS) mengikuti rencana pengembangan SDM di perguruan tinggi (Renstra PT) secara konsisten.</t>
  </si>
  <si>
    <t xml:space="preserve">c) Pengembangan Dosen (C.4.c IKU)
Klausul 7.1.2 Orang Organisasi seharusnya menentukan dan menyediakan orang-orang yang diperlukan untuk operasi yang efektif dari sistem manajemen mutu dan untuk operasional dan pengendalian atas proses-proses yang ada.
</t>
  </si>
  <si>
    <t>Kesesuaian perencanaan dan pengembangan dosen UPPS dengan rencana pengembangan SDM yang merupakan bagian dari Rencana Strategis Perguruan Tinggi.</t>
  </si>
  <si>
    <t>Unit pengelola memiliki tenaga kependidikan yang memenuhi tingkat kecukupan dan kualifikasi berdasarkan kebutuhan layanan program studi: pelaksanaan akademik, fungsi unit pengelola, dan pengembangan program studi.</t>
  </si>
  <si>
    <t>d) Tenaga Kependidikan (C.4.d IKU)</t>
  </si>
  <si>
    <t>Kecukupan dan kualifikasi tenaga kependidikan berdasarkan jenis pekerjaannya (administrasi, laboran, teknisi, dll.) untuk melayani sivitas akademika di UPPS dan program studi, serta kepemilikan sertifikat kompetensi/profesi yang mendukung mutu hasil kerja sesuai dengan bidang tugasnya. Indikator kecukupan tenaga kependidikan dapat dipengaruhi oleh pemanfaatan teknologi informasi dan komputer, serta integrasinya dalam mendukung kegiatan penunjang pendidikan.</t>
  </si>
  <si>
    <t>Unit pengelola memiliki jumlah laboran yang cukup terhadap jumlah laboratorium yang digunakan program studi, kualifikasinya sesuai dengan laboratorium yang menjadi tanggungjawabnya, dan bersertifikat laboran serta bersertifikat kompetensi tertentu sesuai bidang tugasnya.</t>
  </si>
  <si>
    <t>APS C5</t>
  </si>
  <si>
    <r>
      <rPr>
        <b/>
        <sz val="9"/>
        <color theme="1"/>
        <rFont val="Calibri"/>
        <charset val="134"/>
        <scheme val="minor"/>
      </rPr>
      <t xml:space="preserve">a) Keuangan (C.5.a IKU)
Klausul 4.4.1. Organisasi harus menetapkan, menerapkan, memelihara dan terus menerus meningkatkan sistem manajemen mutu, termasuk proses-proses yang diperlukan dan interaksinya, sesuai dengan persyaratan dari Standar
</t>
    </r>
    <r>
      <rPr>
        <b/>
        <sz val="12"/>
        <color theme="1"/>
        <rFont val="Calibri"/>
        <charset val="134"/>
        <scheme val="minor"/>
      </rPr>
      <t xml:space="preserve">
</t>
    </r>
  </si>
  <si>
    <t xml:space="preserve"> Alokasi dan penggunaan dana untuk biaya operasional pendidikan (Tabel 4 LKPS).</t>
  </si>
  <si>
    <t xml:space="preserve">Biaya operasional pendidikan DOP = Rata-rata dana operasional pendidikan/mahasiswa/ tahun dalam 3 tahun terakhir (dalam juta rupiah)
Jika DOP &gt;= 20 , maka Skor = 4
</t>
  </si>
  <si>
    <t>Penggunaan dana untuk kegiatan penelitian dosen tetap: rata-rata dana penelitian DTPS/tahun dalam 3 tahun terakhir (Tabel 4 LKPS).</t>
  </si>
  <si>
    <t xml:space="preserve">Rata-rata dana penelitian dosen (DPD)/ tahun dalam 3 tahun
Jika DPD &gt;= 10 , maka Skor = 4
</t>
  </si>
  <si>
    <t>Penggunaan dana untuk kegiatan PkM dosen tetap: rata-rata dana PkM DTPS/tahun dalam 3 tahun terakhir (Tabel 4 LKPS).</t>
  </si>
  <si>
    <t xml:space="preserve">Rata-rata dana PkM dosen (DPkMD)/ tahun dalam 3 tahun terakhir.
Jika DPkMD &gt;= 5 , maka Skor = 4
</t>
  </si>
  <si>
    <t>Penggunaan dana untuk investasi (SDM, sarana dan prasarana) dalam 3 tahun terakhir (Tabel 4 LKPS).</t>
  </si>
  <si>
    <t>Realisasi investasi (SDM, sarana dan prasarana) memenuhi seluruh kebutuhan akan penyelenggaraan program pendidikan, penelitian dan PkM serta memenuhi standar perguruan tinggi terkait pendidikan, penelitian danPkM.</t>
  </si>
  <si>
    <t xml:space="preserve">b) Sarana (C.5.b IKU)
              Klausul 7.1.3 Infrastruktur
Organisasi harus menetapkan, menyediakan dan memelihara infrastruktur yang diperlukan untuk operasional proses-proses untuk mencapai kesesuaian produk dan layanan.
</t>
  </si>
  <si>
    <t xml:space="preserve">) Kecukupan dan Aksesibilitas Sarana Pendidikan
Kecukupan sarana terlihat dari ketersediaan, kepemilikan, kemutakhiran, dan kesiapgunaan fasilitas dan peralatan untuk pembelajaran maupun kegiatan penelitian dan PkM. Sarana pembelajaran yang digunakan oleh program studi dapat dijelaskan dalam tabel yang dilengkapi dengan informasi mengenai kecukupan dan aksesibilitasnya bagi mahasiswa.
</t>
  </si>
  <si>
    <t>Dana dapat menjamin keberlangsungan pengembangan tridharma 3 tahun terakhir serta memiliki kecukupan dana untuk rencana pengembangan 3 tahun ke depan yang didukung oleh sumber pendanaan yang realistis.</t>
  </si>
  <si>
    <t>Kecukupan dan Aksesibilitas Sarana Teknologi Informasi dan Komunikasi</t>
  </si>
  <si>
    <t>Unit pengelola menyediakan sarana dan prasarana yang mutakhir serta aksesibiltas yang cukup untuk menjamin pencapaian capaian pembelajaran dan meningkatkan suasana akademik.</t>
  </si>
  <si>
    <t>c) Kecukupan dan Aksesibilitas Prasarana (C.5.c IKU)</t>
  </si>
  <si>
    <t xml:space="preserve">Kecukupan prasarana terlihat dari ketersediaan, kepemilikan, kemutakhiran, kesiapgunaan prasarana untuk pembelajaran maupun kegiatan penelitian dan PkM, termasuk peruntukannya bagi mahasiswa berkebutuhan khusus. Prasarana yang digunakan oleh program studi dapat dijelaskan dalam tabel yang dilengkapi dengan informasi mengenai kecukupan dan aksesibilitasnya bagi mahasiswa.
</t>
  </si>
  <si>
    <t>APS C6</t>
  </si>
  <si>
    <t>a)          Kurikulum Program Studi yang diakrediasi (C.6.a IKU)
             Klausul 7.1.4 Lingkungan untuk pengoperasian proses
             Klausul 7.5 Informasi terdokumentasi
             Klausul 8.3.2 Perencanaan desain dan pengembangan</t>
  </si>
  <si>
    <t xml:space="preserve">Keterlibatan pemangku kepentingan dalam proses evaluasi dan pemutakhiran kurikulum. Evaluasi dan pemutakhiran kurikulum melibatkan pemangku kepentingan internal dan eksternal, serta direview oleh pakar bidang ilmu program studinya.
</t>
  </si>
  <si>
    <t>Evaluasi dan pemutakhiran kurikulum secara berkala tiap 4 s.d. 5 tahun yang melibatkan pemangku kepentingan internal dan eksternal, serta direview oleh pakar bidang ilmu program studi, industri, asosiasi, serta sesuai perkembangan ipteks dan kebutuhan pengguna.</t>
  </si>
  <si>
    <t xml:space="preserve">Dokumen kurikulum.
a. Kesesuaian capaian pembelajaran dengan profil lulusan dan jenjang KKNI/SKKNI yang sesuai.
b. Ketepatan struktur kurikulum dalam pembentukan capaian pembelajaran.
c. Ketersediaan dokumen pemetaan capaian pembelajaran, bahan kajian dan matakuliah (atau dokumen sejenis lainnya).
</t>
  </si>
  <si>
    <t xml:space="preserve">Capaian pembelajaran diturunkan dari profil lulusan yang mengacu pada hasil kesepakatan dengan asosiasi/profesi dan memenuhi level KKNI
</t>
  </si>
  <si>
    <t>b) Pembelajaran (C.6.b IKU)</t>
  </si>
  <si>
    <t>Pemenuhan karakteristik proses pembelajaran yang terdiri atas sifat interaktif, holistik, integratif, saintifik, kontekstual, tematik, efektif, kolaboratif, dan berpusat pada mahasiswa. Program studi harus menjelaskan penerapan proses pembelajaran berdasarkan sifat-sifat tersebut untuk menghasilkan profil lulusan yang diterapkan di program studi yang diakreditasi sesuai dengan capaian pembelajaran yang direncanakan dalam dokumen kurikulum.</t>
  </si>
  <si>
    <t xml:space="preserve">Struktur kurikulum sesuai dengan urutan capaian pembelajaran yang ditetapkan berdaya saing internasional, dan memberikan fleksibilitas untuk memfasilitasi keberagaman minat dan bakat melalui MK pilihan.
</t>
  </si>
  <si>
    <t xml:space="preserve">Ketersediaan dokumen rencana pembelajaran semester (RPS) dengan kedalaman dan keluasan sesuai dengan capaian pembelajaran lulusan.
Pelaksanaan proses pembelajaran yang mencakup bentuk interaksi antara dosen, mahasiswa, dan sumber belajar, pemantauan kesesuaian proses terhadap rencana pembelajaran, metoda pembelajaran yang secara efektif diterapkan untuk mendukung capaian pembelajaran, serta keterkaitan kegiatan penelitian dan PkM dalam proses pembelajaran.
</t>
  </si>
  <si>
    <t xml:space="preserve">Terpenuhinya karakteristik proses pembelajaran program studi mencakup sifat interaktif, holistik, integratif, saintifik, kontekstual, tematik, efektif, kolaboratif, dan berpusat pada mahasiswa serta telah menghasilkan lulusan yang sesuai dengan capaian pembelajaran.
</t>
  </si>
  <si>
    <t>Monitoring dan evaluasi pelaksanaan proses pembelajaran mencakup karakteristik, perencanaan, pelaksanaan, proses pembelajaran dan beban belajar mahasiswa untuk memperoleh capaian pembelajaran lulusan.</t>
  </si>
  <si>
    <t xml:space="preserve">Dokumen RPS memuat target capaian pembelajaran, bahan kajian, metode pembelajaran, waktu dan tahapan, asesmen hasil capaian pembelajaran. RPS ditinjau dan disesuaikan secara berkala serta dapat diakses oleh mahasiswa, dilaksanakan secara konsisten.
</t>
  </si>
  <si>
    <t>Mutu pelaksanaan penilaian pembelajaran (proses dan hasil belajar mahasiswa) untuk mengukur ketercapaian capaian pembelajaran lulusan berdasarkan prinsip penilaian yang edukatif, otentik, objektif, akuntabel, dan transparan, dan dilakukan secara terintegrasi.</t>
  </si>
  <si>
    <t>Isi materi pembelajaran sesuai dengan RPS, memiliki kedalaman dan keluasan yang relevan untuk mencapai capaian pembelajaran lulusan, serta ditinjau ulang secara berkala.</t>
  </si>
  <si>
    <t>Hasil analisis data terhadap luaran penelitian dan/atau luaran PkM yang diintegrasikan ke dalam pembelajaran/pengembangan mata kuliah (Tabel 5.b. LKPS).</t>
  </si>
  <si>
    <t xml:space="preserve">Pelaksanaan pembelajaran berlangsung dalam bentuk interaksi antara dosen, mahasiswa, dan sumber belajar dalam lingkungan belajar tertentu secara on-line dan off-line dalam bentuk audio-visual terdokumentasi.
</t>
  </si>
  <si>
    <t>c) Suasana Akademik (C.6.c IKU)</t>
  </si>
  <si>
    <t>Keterlaksanaan dan keberkalaan program dan kegiatan akademik di luar kegiatan pembelajaran terstruktur yang menunjukkan adanya interaksi antar sivitas akademika untuk menciptakan suasana akademik yang kondusif dalam rangka peningkatan mutu pembelajaran. Program dan kegiatan (seperti: seminar ilmiah, bedah buku, dll.) dilaksanakan dengan mengusung nilai-nilai kebebasan akademik, kebebasan mimbar akademik, dan otonomi keilmuan untuk membangun dan memupuk budaya akademik yang berintegritas.</t>
  </si>
  <si>
    <t xml:space="preserve">Terdapat bukti sahih yang menunjukkan metode pembelajaran yang dilaksanakan sesuai dengan capaian pembelajaran yangdirencanakan pada 75% s.d. 100% matakuliah.
Pembelajaran yang dilaksanakan dalam bentuk praktikum, praktik, atau praktik lapangan.
Jika PJP &gt;= 20% ,maka Skor = 4
Unit pengelola memiliki bukti sahih tentang sistem dan pelaksanaan monitoring dan evaluasi proses pembelajaran mencakup karakteristik, perencanaan, pelaksanaan, proses pembelajaran dan beban belajar mahasiswa yang dilaksanakan secara periodik, konsisten dan ditindak lanjuti dalam rangka menjaga dan meningkatkan mutu proses pembelajaran serta untuk menjamin kesesuaian dengan RPS. Sistem monevdilakukan secara on-line
Terdapat bukti sahih tentang dipenuhinya 5 prinsip penilaian yang dilakukan secara terintegrasi dan dilengkapi dengan rubrik/portofolio penilaian minimum 70% jumlahmatakuliah.
Terdapat bukti sahih yang menunjukkan kesesuaian teknik dan instrumen penilaian terhadap capaian pembelajaran minimum 75% s.d. 100% dari jumlah matakuliah.
Terdapat bukti sahih pelaksanaan penilaian mencakup 7 unsur.
Jumlah Penelitian dan/atau PkM DTPS yang hasilnya telah diintegrasikan kedalam mata kuliah dalam 3 tahun terakhir.
30% s.d. &gt; 0%
Kegiatan ilmiah yang terjadwal dilaksanakan setiap bulan.
&gt; 75% mahasiswa menyatakan puas terhadap pengalaman belajar.
Hasil pengukuran dianalisis dan ditindaklanjuti minimal 2 kali setiap semester, serta digunakan untuk perbaikan proses pembelajaran dan menunjukkan peningkatan hasil pembelajaran.
</t>
  </si>
  <si>
    <t>APS C7</t>
  </si>
  <si>
    <t>memiliki peta jalan yang memayungi tema penelitian dosen dan mahasiswa serta pengembangan keilmuan program studi.</t>
  </si>
  <si>
    <t>Unit pengelola memenuhi 4 unsur relevansi penelitian dosen dan mahasiswa.</t>
  </si>
  <si>
    <t xml:space="preserve">dosen dan mahasiswa melaksanakan penelitian sesuai dengan peta jalan penelitian.
</t>
  </si>
  <si>
    <t xml:space="preserve">Rata-rata jumlah penelitian DTPS yang sesuai dengan keilmuan PS/tahun dalam 3 tahun terakhir.
Jika RI &gt;= a , maka Skor = 4
</t>
  </si>
  <si>
    <t xml:space="preserve">melakukan evaluasi kesesuaian penelitian dosen dan mahasiswa terhadap peta jalan, dan
</t>
  </si>
  <si>
    <t xml:space="preserve">
</t>
  </si>
  <si>
    <t>menggunakan hasil evaluasi untuk perbaikan relevansi penelitian dan pengembangan keilmuan program studi.</t>
  </si>
  <si>
    <t>APS C8</t>
  </si>
  <si>
    <t xml:space="preserve">a) Relevansi PkM DTPS di UPPS mencakup unsur-unsur sebagai berikut: (C.8.a IKU)
     Klausul 6.2 Sasaran mutu dan perencanaan untuk mencapainya
    Klausul 6.2.1 Organisasi harus menetapkan sasaran mutu pada fungsi, tingkat dan proses-proses yang dibutuhkan untuk  sistem manajemen mutu.
    Klausul 7.4 Komunikasi
    Klausul 7.5 Informasi terdokumentasi
</t>
  </si>
  <si>
    <t>Memiliki peta jalan yang memayungi tema PkM dosen dan mahasiswa serta hilirisasi/penerapan keilmuan program studi.</t>
  </si>
  <si>
    <t>Unit pengelola memenuhi 4 unsur relevansi PkM dosen dan mahasiswa.</t>
  </si>
  <si>
    <t xml:space="preserve">dosen dan mahasiswa melaksanakan PkM sesuai dengan peta jalan PkM.
</t>
  </si>
  <si>
    <t xml:space="preserve">Rata-rata jumlah judul PkM DTPS yang sesuai dengan keilmuan PS/Tahun dalam 3 tahun terakhir.
Jika RPkMD &gt;= 1 , maka Skor = 4
</t>
  </si>
  <si>
    <t>melakukan evaluasi kesesuaian PkM dosen dan mahasiswa terhadap peta jalan, dan</t>
  </si>
  <si>
    <t>menggunakan hasil evaluasi untuk perbaikan relevansi PkM dan pengembangan keilmuan program studi.</t>
  </si>
  <si>
    <t>Data PkM dosen yang melibatkan mahasiswa disajikan dengan teknik representasi yang relevan (misalnya: kurva tren, rasio, dan proporsi) dan komprehensif, serta kecenderungan yang terjadi disimpulkan. Data dan analisis yang disampaikan meliputi keterlibatan mahasiswa pada kegiatan PkM DTPS dalam 3 tahun terakhir (Tabel 7 LKPS). Data dan analisis disampaikan oleh pengusul dari program studi pada program Diploma Tiga/Sarjana/Sarjana Terapan. (C.8.b IKU)</t>
  </si>
  <si>
    <t>APS C9</t>
  </si>
  <si>
    <t xml:space="preserve">a) Luaran Dharma Pendidikan (C.9.a IKU)
      Klausul 8.3.5 Output desain dan pengembangan
</t>
  </si>
  <si>
    <t>Capaian pembelajaran lulusan yang diukur berdasarkan rata-rata IPK lulusan (Tabel 8.a. LKPS).</t>
  </si>
  <si>
    <t>Analisis capaian pembelajaran lulusan memenuhi 3 aspek.</t>
  </si>
  <si>
    <t xml:space="preserve">Capaian prestasi mahasiswa:
a. bidang akademik (Tabel 8.b.1 LKPS).
b. bidang non-akademik (Tabel 8.b.2 LKPS). Data dan analisis disampaikan oleh pengusul dari program studi pada program Diploma Tiga/Sarjana/Sarjana Terapan.
</t>
  </si>
  <si>
    <t xml:space="preserve">Rata-rata IPK lulusan
Jika IPK &gt;= 3,25, maka Skor = 4
</t>
  </si>
  <si>
    <t xml:space="preserve">Efektivitas dan produktivitas pendidikan:
a. Rata-rata masa studi (Tabel 8.c LKPS).
b. Persentase kelulusan tepat waktu (Tabel 8.c LKPS).
c. Persentase keberhasilan studi (Tabel 8.c LKPS).
</t>
  </si>
  <si>
    <t xml:space="preserve">Jumlah penghargaan atau prestasi di bidang akademik mahasiswa dalam 3 tahun terakhir.
Jika RI &gt;= a , maka Skor = 4 .
</t>
  </si>
  <si>
    <t xml:space="preserve">
Daya saing lulusan:
a. Deskripsi mengenai pelaksanaan studi penelusuran lulusan (tracer study) mencakup aspek organisasi, metodologi, instrumen, penilaian, evaluasi, dan pemanfaatan hasil studi.
b. Waktu tunggu lulusan untuk mendapatkan pekerjaan pertama atau berwirausaha pada bidang kerja/usaha yang relevan dengan bidang program studi (Tabel 8.d.1 LKPS). Data dan analisis disampaikan oleh pengusul dari program studi pada program Diploma Tiga/Sarjana/Sarjana Terapan.
c. Persentase kesesuaian bidang kerja lulusan saat mendapatkan pekerjaan pertama (Tabel 8.d.2 LKPS). Data diambil dari hasil studi penelusuran lulusan (tracer study). Data dan analisis disampaikan oleh pengusul dari program studi pada program Diploma Tiga/Sarjana/Sarjana Terapan/Magister/Magister Terapan.
</t>
  </si>
  <si>
    <t xml:space="preserve">Masa studi dalam 3 tahun terakhir.
Jika 3,5 &lt; MS &lt;= 4,5 ,maka Skor = 4
</t>
  </si>
  <si>
    <t xml:space="preserve">Kinerja lulusan:
a. Deskripsi mengenai pelaksanaan studi penelusuran lulusan (tracer study) terhadap pengguna lulusan, mencakup aspek organisasi, metodologi, instrumen, penilaian, evaluasi, dan pemanfaatan hasil studi.
b. Tempat kerja lulusan: tingkat/ukuran tempat kerja/berwirausaha lulusan (Tabel 8.e.1 LKPS). Data dan analisis disampaikan oleh pengusul dari program studi pada program Diploma Tiga/Sarjana/Sarjana Terapan.
c. Tingkat kepuasan pengguna lulusan pada aspek etika, keahlian pada bidang ilmu, kemampuan berbahasa asing, penggunaan teknologi informasi, kemampuan berkomunikasi, kerjasama tim, dan pengembangan diri (Tabel 8.e.2 LKPS). Data dan analisis disampaikan oleh pengusul dari program studi pada program Diploma Tiga/Sarjana/Sarjana Terapan/Magister/Magister Terapan.
</t>
  </si>
  <si>
    <t xml:space="preserve">Persentase kelulusan tepat waktu.
Jika PTW &gt;= 50% , maka Skor = 4
</t>
  </si>
  <si>
    <t xml:space="preserve">
b)  Luaran Dharma Penelitian dan Pengabdian kepada Masyarakat (C.9.b IKU)</t>
  </si>
  <si>
    <t>Publikasi ilmiah mahasiswa, yang dihasilkan secara mandiri atau bersama DTPS (Tabel 8.f.1 LKPS). Data dan analisis disampaikan oleh pengusul dari program studi pada program Sarjana/Magister/Doktor.</t>
  </si>
  <si>
    <t xml:space="preserve">Persentase keberhasilan studi. 
Jika PPS &gt;= 85% , maka Skor = 4
</t>
  </si>
  <si>
    <t>Pagelaran/pameran/presentasi/publikasi ilmiah yang dihasilkan mahasiswa secara mandiri atau bersama DTPS (Tabel 8.f.1 LKPS). Data dan analisis disampaikan oleh pengusul dari program studi pada program Sarjana Terapan/Magister Terapan/Doktor Terapan.</t>
  </si>
  <si>
    <t xml:space="preserve">Tracer study yang dilakukan UPPS telah mencakup 5 aspek.
</t>
  </si>
  <si>
    <t>Karya ilmiah mahasiswa, yang dihasilkan secara mandiri atau bersama DTPS, yang disitasi (Tabel 8.f.2 LKPS). Data dan analisis disampaikan oleh pengusul dari program studi pada program Magister/Magister Terapan/Doktor/Doktor Terapan.</t>
  </si>
  <si>
    <t xml:space="preserve">Waktu tunggu lulusan untuk bekerja (mendapatkan pekerjaan atau berwirausaha) yang relevan dengan bidang studi
Jika WT ≤ 6 bulan, maka Skor = 4.
</t>
  </si>
  <si>
    <t>Produk/jasa yang dihasilkan mahasiswa, yang dihasilkan secara mandiri atau bersama DTPS, yang diadopsi oleh industri/masyarakat (Tabel 8.f.3 LKPS). Data dan analisis disampaikan oleh pengusul dari program studi pada program Diploma Tiga/Sarjana Terapan/Doktor/Doktor Terapan.</t>
  </si>
  <si>
    <t xml:space="preserve">Kesesuaian bidang kerja lulusan dengan bidang studi (instrumen tracer study).
Jika PBS ≥ 60% , maka Skor = 4
</t>
  </si>
  <si>
    <t>Luaran penelitian/PkM lain yang dihasilkan mahasiswa, baik secara mandiri atau bersama DTPS, misalnya: HKI, Teknologi Tepat Guna, Produk, Karya Seni, Rekayasa Sosial, Buku ber-ISBN, Book Chapter (Tabel 8.f.4 LKPS).</t>
  </si>
  <si>
    <t xml:space="preserve">Tingkat kepuasan pengguna lulusan dinilai terhadap aspek:
Skor = STKi / 7
Tingkat dan ukuran tempat kerja lulusan.
Jika RI &gt;= a, maka Skor Awal = 4
</t>
  </si>
  <si>
    <t>APS D</t>
  </si>
  <si>
    <t>D.1 Analisis dan Capaian Kinerja</t>
  </si>
  <si>
    <t>Keserbacakupan (kelengkapan, keluasan, dan kedalaman), ketepatan, ketajaman, dan kesesuaian analisis capaian kinerja serta konsistensi dengan setiap kriteria.</t>
  </si>
  <si>
    <t xml:space="preserve">Unit pengelola program studi telah melakukan analisis capaian kinerja yang:
1) analisisnya didukung oleh data/informasi yang relevan (merujuk pada pencapaian standar mutu perguruan tinggi) dan berkualitas (andal dan memadai) yang didukung oleh keberadaan pangkalan data institusi yang terintegrasi.
2) konsisten dengan seluruh kriteria yang diuraikan sebelumnya,
3) analisisnya dilakukan secara komprehensif, tepat, dan tajam untuk mengidentifikasi akar masalah institusi. 
4) hasilnya dipublikasikan kepada para pemangku kepentingan internal dan eksternal serta mudahdiakses.
</t>
  </si>
  <si>
    <t>D.2 Analisis SWOT atau Analisis Lain yang Relevan</t>
  </si>
  <si>
    <t>Ketepatan analisis SWOT atau analisis yang relevan didalam mengembangkan strategi institusi.</t>
  </si>
  <si>
    <t xml:space="preserve">Unit pengelola program studi melakukan analisis SWOT atau analisis lain yang relevan, serta memenuhi aspek-aspek sebagai berikut:
1) melakukan identifikasi kekuatan atau faktor pendorong, kelemahan atau faktor penghambat, peluang dan ancaman yang dihadapi institusi dilakukan secaratepat,
2) memiliki keterkaitan dengan hasil analisis capaiankinerja,
3) merumuskan strategi pengembangan institusi yang berkesesuaian,dan
4) menghasilkan program-program pengembangan alternatif yang tepat.
</t>
  </si>
  <si>
    <t>D.3 Program Pengembangan</t>
  </si>
  <si>
    <t>Ketepatan di dalam menetapkan prioritas program pengembangan</t>
  </si>
  <si>
    <t xml:space="preserve">
Unit Pengelola menetapkan prioritas program pengembangan berdasarkan hasil analisis SWOT atau analisis lainnya yang mempertimbangkan secara komprehensif:
1) kapasitasinstitusi,
2) kebutuhan institusi di masa depan,
3) rencana strategis institusi yang berlaku,
4) aspirasi dari pemangku kepentingan internal dan eksternal, dan
5) program yang menjamin keberlanjutan.
</t>
  </si>
  <si>
    <t>D.4 Program Keberlanjutan</t>
  </si>
  <si>
    <t>Unit Pengelola memiliki kebijakan, ketersediaan sumberdaya, kemampuan melaksanakan, dan kerealistikan program</t>
  </si>
  <si>
    <t xml:space="preserve">Unit pengelola program studi memiliki kebijakan dan upaya yang diturunkan ke dalam berbagai peraturan untuk menjamin keberlanjutan program yang mencakup:
1) alokasi sumberdaya,
2) kemampuanmelaksanakan,
3) rencana penjaminan mutu yang berkelanjutan, dan
4) keberadaan dukungan stakeholders eksternal.
</t>
  </si>
  <si>
    <t>HASIL REKAPULASI INSTRUMEN</t>
  </si>
  <si>
    <t>KRITERIA</t>
  </si>
  <si>
    <t>REKAPULASI AMI PS</t>
  </si>
  <si>
    <t>A</t>
  </si>
  <si>
    <t>B</t>
  </si>
  <si>
    <t>C1</t>
  </si>
  <si>
    <t>C2</t>
  </si>
  <si>
    <t>C3</t>
  </si>
  <si>
    <t>C4</t>
  </si>
  <si>
    <t>C5</t>
  </si>
  <si>
    <t>C6</t>
  </si>
  <si>
    <t>C7</t>
  </si>
  <si>
    <t>C8</t>
  </si>
  <si>
    <t>C9</t>
  </si>
  <si>
    <t>D</t>
  </si>
</sst>
</file>

<file path=xl/styles.xml><?xml version="1.0" encoding="utf-8"?>
<styleSheet xmlns="http://schemas.openxmlformats.org/spreadsheetml/2006/main">
  <numFmts count="4">
    <numFmt numFmtId="41" formatCode="_(* #,##0_);_(* \(#,##0\);_(* &quot;-&quot;_);_(@_)"/>
    <numFmt numFmtId="176" formatCode="_ * #,##0.00_ ;_ * \-#,##0.00_ ;_ * &quot;-&quot;??_ ;_ @_ "/>
    <numFmt numFmtId="44" formatCode="_(&quot;$&quot;* #,##0.00_);_(&quot;$&quot;* \(#,##0.00\);_(&quot;$&quot;* &quot;-&quot;??_);_(@_)"/>
    <numFmt numFmtId="42" formatCode="_(&quot;$&quot;* #,##0_);_(&quot;$&quot;* \(#,##0\);_(&quot;$&quot;* &quot;-&quot;_);_(@_)"/>
  </numFmts>
  <fonts count="40">
    <font>
      <sz val="11"/>
      <color theme="1"/>
      <name val="Calibri"/>
      <charset val="1"/>
      <scheme val="minor"/>
    </font>
    <font>
      <b/>
      <sz val="14"/>
      <color rgb="FF000000"/>
      <name val="Arial"/>
      <charset val="134"/>
    </font>
    <font>
      <b/>
      <sz val="14"/>
      <color theme="1"/>
      <name val="Arial"/>
      <charset val="134"/>
    </font>
    <font>
      <sz val="11"/>
      <color theme="1"/>
      <name val="Calibri"/>
      <charset val="134"/>
      <scheme val="minor"/>
    </font>
    <font>
      <b/>
      <sz val="11"/>
      <color theme="1"/>
      <name val="Calibri"/>
      <charset val="134"/>
      <scheme val="minor"/>
    </font>
    <font>
      <b/>
      <sz val="11"/>
      <color theme="1"/>
      <name val="Calibri"/>
      <charset val="1"/>
      <scheme val="minor"/>
    </font>
    <font>
      <sz val="10"/>
      <color theme="1"/>
      <name val="Arial"/>
      <charset val="134"/>
    </font>
    <font>
      <b/>
      <sz val="10"/>
      <color theme="1"/>
      <name val="Arial"/>
      <charset val="134"/>
    </font>
    <font>
      <b/>
      <sz val="12"/>
      <color theme="1"/>
      <name val="Calibri"/>
      <charset val="134"/>
      <scheme val="minor"/>
    </font>
    <font>
      <sz val="10"/>
      <color theme="1"/>
      <name val="Calibri"/>
      <charset val="134"/>
      <scheme val="minor"/>
    </font>
    <font>
      <sz val="10"/>
      <color rgb="FF000000"/>
      <name val="Calibri"/>
      <charset val="134"/>
      <scheme val="minor"/>
    </font>
    <font>
      <b/>
      <sz val="10"/>
      <color theme="1"/>
      <name val="Calibri"/>
      <charset val="134"/>
      <scheme val="minor"/>
    </font>
    <font>
      <b/>
      <sz val="10"/>
      <color rgb="FF000000"/>
      <name val="Calibri"/>
      <charset val="134"/>
      <scheme val="minor"/>
    </font>
    <font>
      <b/>
      <sz val="11"/>
      <color rgb="FFC00000"/>
      <name val="Calibri"/>
      <charset val="134"/>
      <scheme val="minor"/>
    </font>
    <font>
      <sz val="14"/>
      <color rgb="FFFBDE2D"/>
      <name val="Courier New"/>
      <charset val="134"/>
    </font>
    <font>
      <b/>
      <i/>
      <sz val="12"/>
      <color rgb="FF000000"/>
      <name val="Inherit"/>
      <charset val="134"/>
    </font>
    <font>
      <sz val="9"/>
      <color rgb="FF000000"/>
      <name val="Calibri"/>
      <charset val="134"/>
      <scheme val="minor"/>
    </font>
    <font>
      <sz val="10"/>
      <color theme="1"/>
      <name val="Calibri"/>
      <charset val="1"/>
      <scheme val="minor"/>
    </font>
    <font>
      <sz val="10"/>
      <color rgb="FF000000"/>
      <name val="Calibri"/>
      <charset val="1"/>
      <scheme val="minor"/>
    </font>
    <font>
      <b/>
      <sz val="10"/>
      <color theme="1"/>
      <name val="Calibri"/>
      <charset val="1"/>
      <scheme val="minor"/>
    </font>
    <font>
      <sz val="11"/>
      <color theme="0"/>
      <name val="Calibri"/>
      <charset val="0"/>
      <scheme val="minor"/>
    </font>
    <font>
      <sz val="11"/>
      <color rgb="FF006100"/>
      <name val="Calibri"/>
      <charset val="0"/>
      <scheme val="minor"/>
    </font>
    <font>
      <sz val="11"/>
      <color rgb="FF3F3F76"/>
      <name val="Calibri"/>
      <charset val="0"/>
      <scheme val="minor"/>
    </font>
    <font>
      <sz val="11"/>
      <color rgb="FFFF0000"/>
      <name val="Calibri"/>
      <charset val="0"/>
      <scheme val="minor"/>
    </font>
    <font>
      <sz val="11"/>
      <color theme="1"/>
      <name val="Calibri"/>
      <charset val="0"/>
      <scheme val="minor"/>
    </font>
    <font>
      <b/>
      <sz val="13"/>
      <color theme="3"/>
      <name val="Calibri"/>
      <charset val="134"/>
      <scheme val="minor"/>
    </font>
    <font>
      <b/>
      <sz val="11"/>
      <color rgb="FF3F3F3F"/>
      <name val="Calibri"/>
      <charset val="0"/>
      <scheme val="minor"/>
    </font>
    <font>
      <b/>
      <sz val="11"/>
      <color rgb="FFFFFFFF"/>
      <name val="Calibri"/>
      <charset val="0"/>
      <scheme val="minor"/>
    </font>
    <font>
      <b/>
      <sz val="11"/>
      <color theme="1"/>
      <name val="Calibri"/>
      <charset val="0"/>
      <scheme val="minor"/>
    </font>
    <font>
      <sz val="11"/>
      <color rgb="FFFA7D00"/>
      <name val="Calibri"/>
      <charset val="0"/>
      <scheme val="minor"/>
    </font>
    <font>
      <b/>
      <sz val="15"/>
      <color theme="3"/>
      <name val="Calibri"/>
      <charset val="134"/>
      <scheme val="minor"/>
    </font>
    <font>
      <sz val="11"/>
      <color rgb="FF9C6500"/>
      <name val="Calibri"/>
      <charset val="0"/>
      <scheme val="minor"/>
    </font>
    <font>
      <sz val="11"/>
      <color rgb="FF9C0006"/>
      <name val="Calibri"/>
      <charset val="0"/>
      <scheme val="minor"/>
    </font>
    <font>
      <b/>
      <sz val="11"/>
      <color rgb="FFFA7D00"/>
      <name val="Calibri"/>
      <charset val="0"/>
      <scheme val="minor"/>
    </font>
    <font>
      <b/>
      <sz val="11"/>
      <color theme="3"/>
      <name val="Calibri"/>
      <charset val="134"/>
      <scheme val="minor"/>
    </font>
    <font>
      <b/>
      <sz val="18"/>
      <color theme="3"/>
      <name val="Calibri"/>
      <charset val="134"/>
      <scheme val="minor"/>
    </font>
    <font>
      <u/>
      <sz val="11"/>
      <color rgb="FF0000FF"/>
      <name val="Calibri"/>
      <charset val="0"/>
      <scheme val="minor"/>
    </font>
    <font>
      <i/>
      <sz val="11"/>
      <color rgb="FF7F7F7F"/>
      <name val="Calibri"/>
      <charset val="0"/>
      <scheme val="minor"/>
    </font>
    <font>
      <u/>
      <sz val="11"/>
      <color rgb="FF800080"/>
      <name val="Calibri"/>
      <charset val="0"/>
      <scheme val="minor"/>
    </font>
    <font>
      <b/>
      <sz val="9"/>
      <color theme="1"/>
      <name val="Calibri"/>
      <charset val="134"/>
      <scheme val="minor"/>
    </font>
  </fonts>
  <fills count="36">
    <fill>
      <patternFill patternType="none"/>
    </fill>
    <fill>
      <patternFill patternType="gray125"/>
    </fill>
    <fill>
      <patternFill patternType="solid">
        <fgColor theme="3" tint="0.799981688894314"/>
        <bgColor indexed="64"/>
      </patternFill>
    </fill>
    <fill>
      <patternFill patternType="solid">
        <fgColor theme="3" tint="0.399975585192419"/>
        <bgColor indexed="64"/>
      </patternFill>
    </fill>
    <fill>
      <patternFill patternType="solid">
        <fgColor theme="0"/>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6"/>
        <bgColor indexed="64"/>
      </patternFill>
    </fill>
    <fill>
      <patternFill patternType="solid">
        <fgColor theme="5"/>
        <bgColor indexed="64"/>
      </patternFill>
    </fill>
    <fill>
      <patternFill patternType="solid">
        <fgColor rgb="FFC6EFCE"/>
        <bgColor indexed="64"/>
      </patternFill>
    </fill>
    <fill>
      <patternFill patternType="solid">
        <fgColor rgb="FFFFCC99"/>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rgb="FFF2F2F2"/>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theme="4"/>
        <bgColor indexed="64"/>
      </patternFill>
    </fill>
    <fill>
      <patternFill patternType="solid">
        <fgColor theme="9"/>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rgb="FFFFEB9C"/>
        <bgColor indexed="64"/>
      </patternFill>
    </fill>
    <fill>
      <patternFill patternType="solid">
        <fgColor theme="7" tint="0.599993896298105"/>
        <bgColor indexed="64"/>
      </patternFill>
    </fill>
    <fill>
      <patternFill patternType="solid">
        <fgColor theme="7"/>
        <bgColor indexed="64"/>
      </patternFill>
    </fill>
    <fill>
      <patternFill patternType="solid">
        <fgColor theme="5" tint="0.399975585192419"/>
        <bgColor indexed="64"/>
      </patternFill>
    </fill>
    <fill>
      <patternFill patternType="solid">
        <fgColor rgb="FFFFC7CE"/>
        <bgColor indexed="64"/>
      </patternFill>
    </fill>
    <fill>
      <patternFill patternType="solid">
        <fgColor theme="8"/>
        <bgColor indexed="64"/>
      </patternFill>
    </fill>
    <fill>
      <patternFill patternType="solid">
        <fgColor theme="4" tint="0.799981688894314"/>
        <bgColor indexed="64"/>
      </patternFill>
    </fill>
  </fills>
  <borders count="24">
    <border>
      <left/>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s>
  <cellStyleXfs count="49">
    <xf numFmtId="0" fontId="0" fillId="0" borderId="0"/>
    <xf numFmtId="0" fontId="24" fillId="6" borderId="0" applyNumberFormat="0" applyBorder="0" applyAlignment="0" applyProtection="0">
      <alignment vertical="center"/>
    </xf>
    <xf numFmtId="176" fontId="3" fillId="0" borderId="0" applyFont="0" applyFill="0" applyBorder="0" applyAlignment="0" applyProtection="0">
      <alignment vertical="center"/>
    </xf>
    <xf numFmtId="41" fontId="0" fillId="0" borderId="0" applyFont="0" applyFill="0" applyBorder="0" applyAlignment="0" applyProtection="0"/>
    <xf numFmtId="42" fontId="3" fillId="0" borderId="0" applyFont="0" applyFill="0" applyBorder="0" applyAlignment="0" applyProtection="0">
      <alignment vertical="center"/>
    </xf>
    <xf numFmtId="44" fontId="3" fillId="0" borderId="0" applyFont="0" applyFill="0" applyBorder="0" applyAlignment="0" applyProtection="0">
      <alignment vertical="center"/>
    </xf>
    <xf numFmtId="9" fontId="0" fillId="0" borderId="0" applyFont="0" applyFill="0" applyBorder="0" applyAlignment="0" applyProtection="0"/>
    <xf numFmtId="0" fontId="27" fillId="17" borderId="19" applyNumberFormat="0" applyAlignment="0" applyProtection="0">
      <alignment vertical="center"/>
    </xf>
    <xf numFmtId="0" fontId="25" fillId="0" borderId="17" applyNumberFormat="0" applyFill="0" applyAlignment="0" applyProtection="0">
      <alignment vertical="center"/>
    </xf>
    <xf numFmtId="0" fontId="3" fillId="26" borderId="22" applyNumberFormat="0" applyFont="0" applyAlignment="0" applyProtection="0">
      <alignment vertical="center"/>
    </xf>
    <xf numFmtId="0" fontId="36" fillId="0" borderId="0" applyNumberFormat="0" applyFill="0" applyBorder="0" applyAlignment="0" applyProtection="0">
      <alignment vertical="center"/>
    </xf>
    <xf numFmtId="0" fontId="20" fillId="16" borderId="0" applyNumberFormat="0" applyBorder="0" applyAlignment="0" applyProtection="0">
      <alignment vertical="center"/>
    </xf>
    <xf numFmtId="0" fontId="38" fillId="0" borderId="0" applyNumberFormat="0" applyFill="0" applyBorder="0" applyAlignment="0" applyProtection="0">
      <alignment vertical="center"/>
    </xf>
    <xf numFmtId="0" fontId="24" fillId="12" borderId="0" applyNumberFormat="0" applyBorder="0" applyAlignment="0" applyProtection="0">
      <alignment vertical="center"/>
    </xf>
    <xf numFmtId="0" fontId="23" fillId="0" borderId="0" applyNumberFormat="0" applyFill="0" applyBorder="0" applyAlignment="0" applyProtection="0">
      <alignment vertical="center"/>
    </xf>
    <xf numFmtId="0" fontId="24" fillId="15" borderId="0" applyNumberFormat="0" applyBorder="0" applyAlignment="0" applyProtection="0">
      <alignment vertical="center"/>
    </xf>
    <xf numFmtId="0" fontId="35"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0" fillId="0" borderId="17" applyNumberFormat="0" applyFill="0" applyAlignment="0" applyProtection="0">
      <alignment vertical="center"/>
    </xf>
    <xf numFmtId="0" fontId="34" fillId="0" borderId="23" applyNumberFormat="0" applyFill="0" applyAlignment="0" applyProtection="0">
      <alignment vertical="center"/>
    </xf>
    <xf numFmtId="0" fontId="34" fillId="0" borderId="0" applyNumberFormat="0" applyFill="0" applyBorder="0" applyAlignment="0" applyProtection="0">
      <alignment vertical="center"/>
    </xf>
    <xf numFmtId="0" fontId="22" fillId="11" borderId="16" applyNumberFormat="0" applyAlignment="0" applyProtection="0">
      <alignment vertical="center"/>
    </xf>
    <xf numFmtId="0" fontId="20" fillId="25" borderId="0" applyNumberFormat="0" applyBorder="0" applyAlignment="0" applyProtection="0">
      <alignment vertical="center"/>
    </xf>
    <xf numFmtId="0" fontId="21" fillId="10" borderId="0" applyNumberFormat="0" applyBorder="0" applyAlignment="0" applyProtection="0">
      <alignment vertical="center"/>
    </xf>
    <xf numFmtId="0" fontId="26" fillId="14" borderId="18" applyNumberFormat="0" applyAlignment="0" applyProtection="0">
      <alignment vertical="center"/>
    </xf>
    <xf numFmtId="0" fontId="24" fillId="35" borderId="0" applyNumberFormat="0" applyBorder="0" applyAlignment="0" applyProtection="0">
      <alignment vertical="center"/>
    </xf>
    <xf numFmtId="0" fontId="33" fillId="14" borderId="16" applyNumberFormat="0" applyAlignment="0" applyProtection="0">
      <alignment vertical="center"/>
    </xf>
    <xf numFmtId="0" fontId="29" fillId="0" borderId="21" applyNumberFormat="0" applyFill="0" applyAlignment="0" applyProtection="0">
      <alignment vertical="center"/>
    </xf>
    <xf numFmtId="0" fontId="28" fillId="0" borderId="20" applyNumberFormat="0" applyFill="0" applyAlignment="0" applyProtection="0">
      <alignment vertical="center"/>
    </xf>
    <xf numFmtId="0" fontId="32" fillId="33" borderId="0" applyNumberFormat="0" applyBorder="0" applyAlignment="0" applyProtection="0">
      <alignment vertical="center"/>
    </xf>
    <xf numFmtId="0" fontId="31" fillId="29" borderId="0" applyNumberFormat="0" applyBorder="0" applyAlignment="0" applyProtection="0">
      <alignment vertical="center"/>
    </xf>
    <xf numFmtId="0" fontId="20" fillId="22" borderId="0" applyNumberFormat="0" applyBorder="0" applyAlignment="0" applyProtection="0">
      <alignment vertical="center"/>
    </xf>
    <xf numFmtId="0" fontId="24" fillId="24" borderId="0" applyNumberFormat="0" applyBorder="0" applyAlignment="0" applyProtection="0">
      <alignment vertical="center"/>
    </xf>
    <xf numFmtId="0" fontId="20" fillId="7" borderId="0" applyNumberFormat="0" applyBorder="0" applyAlignment="0" applyProtection="0">
      <alignment vertical="center"/>
    </xf>
    <xf numFmtId="0" fontId="20" fillId="9" borderId="0" applyNumberFormat="0" applyBorder="0" applyAlignment="0" applyProtection="0">
      <alignment vertical="center"/>
    </xf>
    <xf numFmtId="0" fontId="24" fillId="13" borderId="0" applyNumberFormat="0" applyBorder="0" applyAlignment="0" applyProtection="0">
      <alignment vertical="center"/>
    </xf>
    <xf numFmtId="0" fontId="24" fillId="5" borderId="0" applyNumberFormat="0" applyBorder="0" applyAlignment="0" applyProtection="0">
      <alignment vertical="center"/>
    </xf>
    <xf numFmtId="0" fontId="20" fillId="32" borderId="0" applyNumberFormat="0" applyBorder="0" applyAlignment="0" applyProtection="0">
      <alignment vertical="center"/>
    </xf>
    <xf numFmtId="0" fontId="20" fillId="8" borderId="0" applyNumberFormat="0" applyBorder="0" applyAlignment="0" applyProtection="0">
      <alignment vertical="center"/>
    </xf>
    <xf numFmtId="0" fontId="24" fillId="21" borderId="0" applyNumberFormat="0" applyBorder="0" applyAlignment="0" applyProtection="0">
      <alignment vertical="center"/>
    </xf>
    <xf numFmtId="0" fontId="20" fillId="31" borderId="0" applyNumberFormat="0" applyBorder="0" applyAlignment="0" applyProtection="0">
      <alignment vertical="center"/>
    </xf>
    <xf numFmtId="0" fontId="24" fillId="28" borderId="0" applyNumberFormat="0" applyBorder="0" applyAlignment="0" applyProtection="0">
      <alignment vertical="center"/>
    </xf>
    <xf numFmtId="0" fontId="24" fillId="30" borderId="0" applyNumberFormat="0" applyBorder="0" applyAlignment="0" applyProtection="0">
      <alignment vertical="center"/>
    </xf>
    <xf numFmtId="0" fontId="20" fillId="34" borderId="0" applyNumberFormat="0" applyBorder="0" applyAlignment="0" applyProtection="0">
      <alignment vertical="center"/>
    </xf>
    <xf numFmtId="0" fontId="24" fillId="27" borderId="0" applyNumberFormat="0" applyBorder="0" applyAlignment="0" applyProtection="0">
      <alignment vertical="center"/>
    </xf>
    <xf numFmtId="0" fontId="20" fillId="20" borderId="0" applyNumberFormat="0" applyBorder="0" applyAlignment="0" applyProtection="0">
      <alignment vertical="center"/>
    </xf>
    <xf numFmtId="0" fontId="20" fillId="23" borderId="0" applyNumberFormat="0" applyBorder="0" applyAlignment="0" applyProtection="0">
      <alignment vertical="center"/>
    </xf>
    <xf numFmtId="0" fontId="24" fillId="19" borderId="0" applyNumberFormat="0" applyBorder="0" applyAlignment="0" applyProtection="0">
      <alignment vertical="center"/>
    </xf>
    <xf numFmtId="0" fontId="20" fillId="18" borderId="0" applyNumberFormat="0" applyBorder="0" applyAlignment="0" applyProtection="0">
      <alignment vertical="center"/>
    </xf>
  </cellStyleXfs>
  <cellXfs count="184">
    <xf numFmtId="0" fontId="0" fillId="0" borderId="0" xfId="0"/>
    <xf numFmtId="0" fontId="1" fillId="0" borderId="0" xfId="0" applyFont="1" applyAlignment="1">
      <alignment vertical="center"/>
    </xf>
    <xf numFmtId="0" fontId="1" fillId="0" borderId="0" xfId="0" applyFont="1" applyAlignment="1">
      <alignment horizontal="center" vertical="center"/>
    </xf>
    <xf numFmtId="0" fontId="2" fillId="0" borderId="0" xfId="0" applyFont="1" applyAlignment="1">
      <alignment vertical="center"/>
    </xf>
    <xf numFmtId="0" fontId="2" fillId="0" borderId="0" xfId="0" applyFont="1" applyAlignment="1">
      <alignment horizontal="center" vertical="center"/>
    </xf>
    <xf numFmtId="0" fontId="3" fillId="0" borderId="0" xfId="0" applyFont="1" applyAlignment="1">
      <alignment vertical="center"/>
    </xf>
    <xf numFmtId="0" fontId="3" fillId="0" borderId="0" xfId="0" applyFont="1" applyAlignment="1">
      <alignment horizontal="center" vertical="center"/>
    </xf>
    <xf numFmtId="0" fontId="0" fillId="0" borderId="0" xfId="0" applyAlignment="1">
      <alignment horizontal="center"/>
    </xf>
    <xf numFmtId="0" fontId="4" fillId="2" borderId="1" xfId="0" applyFont="1" applyFill="1" applyBorder="1" applyAlignment="1">
      <alignment horizontal="center"/>
    </xf>
    <xf numFmtId="0" fontId="4" fillId="2" borderId="2" xfId="0" applyFont="1" applyFill="1" applyBorder="1" applyAlignment="1">
      <alignment horizontal="center"/>
    </xf>
    <xf numFmtId="0" fontId="0" fillId="2" borderId="2" xfId="0" applyFill="1" applyBorder="1"/>
    <xf numFmtId="0" fontId="4" fillId="2" borderId="3" xfId="0" applyFont="1" applyFill="1" applyBorder="1" applyAlignment="1">
      <alignment horizontal="center"/>
    </xf>
    <xf numFmtId="0" fontId="4" fillId="2" borderId="0" xfId="0" applyFont="1" applyFill="1" applyBorder="1" applyAlignment="1">
      <alignment horizontal="center"/>
    </xf>
    <xf numFmtId="0" fontId="0" fillId="2" borderId="0" xfId="0" applyFill="1" applyBorder="1"/>
    <xf numFmtId="0" fontId="4" fillId="2" borderId="4" xfId="0" applyFont="1" applyFill="1" applyBorder="1" applyAlignment="1">
      <alignment horizontal="center"/>
    </xf>
    <xf numFmtId="0" fontId="4" fillId="2" borderId="5" xfId="0" applyFont="1" applyFill="1" applyBorder="1" applyAlignment="1">
      <alignment horizontal="center"/>
    </xf>
    <xf numFmtId="0" fontId="0" fillId="2" borderId="5" xfId="0" applyFill="1" applyBorder="1"/>
    <xf numFmtId="0" fontId="5" fillId="2" borderId="6" xfId="0" applyFont="1" applyFill="1" applyBorder="1" applyAlignment="1">
      <alignment horizontal="center"/>
    </xf>
    <xf numFmtId="0" fontId="0" fillId="0" borderId="1" xfId="0" applyBorder="1" applyAlignment="1">
      <alignment horizontal="left" vertical="top" wrapText="1"/>
    </xf>
    <xf numFmtId="0" fontId="0" fillId="0" borderId="2" xfId="0" applyBorder="1" applyAlignment="1">
      <alignment horizontal="left" vertical="top" wrapText="1"/>
    </xf>
    <xf numFmtId="0" fontId="0" fillId="0" borderId="7" xfId="0" applyBorder="1" applyAlignment="1">
      <alignment horizontal="left" vertical="top" wrapText="1"/>
    </xf>
    <xf numFmtId="0" fontId="0" fillId="0" borderId="3"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4" xfId="0" applyBorder="1" applyAlignment="1">
      <alignment horizontal="left" vertical="top" wrapText="1"/>
    </xf>
    <xf numFmtId="0" fontId="0" fillId="0" borderId="5" xfId="0" applyBorder="1" applyAlignment="1">
      <alignment horizontal="left" vertical="top" wrapText="1"/>
    </xf>
    <xf numFmtId="0" fontId="0" fillId="0" borderId="9" xfId="0" applyBorder="1" applyAlignment="1">
      <alignment horizontal="left" vertical="top" wrapText="1"/>
    </xf>
    <xf numFmtId="0" fontId="0" fillId="3" borderId="6" xfId="0" applyFill="1" applyBorder="1" applyAlignment="1">
      <alignment horizontal="center" vertical="center"/>
    </xf>
    <xf numFmtId="0" fontId="0" fillId="0" borderId="6" xfId="0" applyBorder="1" applyAlignment="1">
      <alignment horizontal="center" vertical="center"/>
    </xf>
    <xf numFmtId="9" fontId="0" fillId="0" borderId="6" xfId="0" applyNumberFormat="1" applyBorder="1" applyAlignment="1">
      <alignment horizontal="center" vertical="center"/>
    </xf>
    <xf numFmtId="0" fontId="6" fillId="2" borderId="2" xfId="0" applyFont="1" applyFill="1" applyBorder="1"/>
    <xf numFmtId="0" fontId="0" fillId="2" borderId="2" xfId="0" applyFill="1" applyBorder="1" applyAlignment="1">
      <alignment horizontal="center"/>
    </xf>
    <xf numFmtId="0" fontId="0" fillId="2" borderId="7" xfId="0" applyFill="1" applyBorder="1" applyAlignment="1">
      <alignment horizontal="center"/>
    </xf>
    <xf numFmtId="0" fontId="6" fillId="2" borderId="0" xfId="0" applyFont="1" applyFill="1" applyBorder="1"/>
    <xf numFmtId="0" fontId="0" fillId="2" borderId="0" xfId="0" applyFill="1" applyBorder="1" applyAlignment="1">
      <alignment horizontal="center"/>
    </xf>
    <xf numFmtId="0" fontId="0" fillId="2" borderId="8" xfId="0" applyFill="1" applyBorder="1" applyAlignment="1">
      <alignment horizontal="center"/>
    </xf>
    <xf numFmtId="0" fontId="6" fillId="2" borderId="5" xfId="0" applyFont="1" applyFill="1" applyBorder="1"/>
    <xf numFmtId="0" fontId="0" fillId="2" borderId="5" xfId="0" applyFill="1" applyBorder="1" applyAlignment="1">
      <alignment horizontal="center"/>
    </xf>
    <xf numFmtId="0" fontId="0" fillId="2" borderId="9" xfId="0" applyFill="1" applyBorder="1" applyAlignment="1">
      <alignment horizontal="center"/>
    </xf>
    <xf numFmtId="0" fontId="7" fillId="2" borderId="6" xfId="0" applyFont="1" applyFill="1" applyBorder="1" applyAlignment="1">
      <alignment horizontal="center"/>
    </xf>
    <xf numFmtId="0" fontId="5" fillId="2" borderId="10" xfId="0" applyFont="1" applyFill="1" applyBorder="1" applyAlignment="1">
      <alignment horizontal="center"/>
    </xf>
    <xf numFmtId="0" fontId="5" fillId="2" borderId="11" xfId="0" applyFont="1" applyFill="1" applyBorder="1" applyAlignment="1">
      <alignment horizontal="center"/>
    </xf>
    <xf numFmtId="0" fontId="0" fillId="0" borderId="1" xfId="0" applyBorder="1" applyAlignment="1">
      <alignment horizontal="center" vertical="top" wrapText="1"/>
    </xf>
    <xf numFmtId="0" fontId="0" fillId="0" borderId="7" xfId="0" applyBorder="1" applyAlignment="1">
      <alignment horizontal="center" vertical="top" wrapText="1"/>
    </xf>
    <xf numFmtId="0" fontId="0" fillId="0" borderId="3" xfId="0" applyBorder="1" applyAlignment="1">
      <alignment horizontal="center" vertical="top" wrapText="1"/>
    </xf>
    <xf numFmtId="0" fontId="0" fillId="0" borderId="8" xfId="0" applyBorder="1" applyAlignment="1">
      <alignment horizontal="center" vertical="top" wrapText="1"/>
    </xf>
    <xf numFmtId="0" fontId="0" fillId="0" borderId="4" xfId="0" applyBorder="1" applyAlignment="1">
      <alignment horizontal="center" vertical="top" wrapText="1"/>
    </xf>
    <xf numFmtId="0" fontId="0" fillId="0" borderId="9" xfId="0" applyBorder="1" applyAlignment="1">
      <alignment horizontal="center" vertical="top" wrapText="1"/>
    </xf>
    <xf numFmtId="0" fontId="0" fillId="0" borderId="0" xfId="0" applyBorder="1" applyAlignment="1">
      <alignment horizontal="center" vertical="top" wrapText="1"/>
    </xf>
    <xf numFmtId="0" fontId="8" fillId="2" borderId="6"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4" xfId="0" applyFont="1" applyFill="1" applyBorder="1" applyAlignment="1">
      <alignment horizontal="center" vertical="center"/>
    </xf>
    <xf numFmtId="0" fontId="8" fillId="2" borderId="5" xfId="0" applyFont="1" applyFill="1" applyBorder="1" applyAlignment="1">
      <alignment horizontal="center" vertical="center"/>
    </xf>
    <xf numFmtId="0" fontId="0" fillId="0" borderId="6" xfId="0" applyBorder="1" applyAlignment="1">
      <alignment horizontal="center" vertical="top" wrapText="1"/>
    </xf>
    <xf numFmtId="0" fontId="9" fillId="0" borderId="6" xfId="0" applyFont="1" applyBorder="1" applyAlignment="1">
      <alignment vertical="top" wrapText="1"/>
    </xf>
    <xf numFmtId="0" fontId="9" fillId="0" borderId="10" xfId="0" applyFont="1" applyBorder="1" applyAlignment="1">
      <alignment horizontal="center" vertical="top" wrapText="1"/>
    </xf>
    <xf numFmtId="0" fontId="10" fillId="0" borderId="10" xfId="0" applyFont="1" applyBorder="1" applyAlignment="1">
      <alignment horizontal="left" vertical="center" wrapText="1"/>
    </xf>
    <xf numFmtId="0" fontId="10" fillId="0" borderId="12" xfId="0" applyFont="1" applyBorder="1" applyAlignment="1">
      <alignment horizontal="left" vertical="center" wrapText="1"/>
    </xf>
    <xf numFmtId="0" fontId="9" fillId="0" borderId="6" xfId="0" applyFont="1" applyBorder="1" applyAlignment="1">
      <alignment horizontal="center" vertical="center" wrapText="1"/>
    </xf>
    <xf numFmtId="0" fontId="10" fillId="0" borderId="6" xfId="0" applyFont="1" applyBorder="1" applyAlignment="1">
      <alignment vertical="top" wrapText="1"/>
    </xf>
    <xf numFmtId="0" fontId="10" fillId="0" borderId="6" xfId="0" applyFont="1" applyBorder="1" applyAlignment="1">
      <alignment horizontal="left" vertical="top" wrapText="1"/>
    </xf>
    <xf numFmtId="0" fontId="0" fillId="2" borderId="6" xfId="0" applyFill="1" applyBorder="1" applyAlignment="1">
      <alignment horizontal="center"/>
    </xf>
    <xf numFmtId="0" fontId="9" fillId="0" borderId="10" xfId="0" applyFont="1" applyBorder="1" applyAlignment="1">
      <alignment horizontal="center" vertical="center" wrapText="1"/>
    </xf>
    <xf numFmtId="0" fontId="8" fillId="2" borderId="10" xfId="0" applyFont="1" applyFill="1" applyBorder="1" applyAlignment="1">
      <alignment horizontal="left" vertical="top" wrapText="1"/>
    </xf>
    <xf numFmtId="0" fontId="8" fillId="2" borderId="12" xfId="0" applyFont="1" applyFill="1" applyBorder="1" applyAlignment="1">
      <alignment horizontal="left" vertical="top"/>
    </xf>
    <xf numFmtId="0" fontId="10" fillId="0" borderId="10" xfId="0" applyFont="1" applyBorder="1" applyAlignment="1">
      <alignment horizontal="left" vertical="top" wrapText="1"/>
    </xf>
    <xf numFmtId="0" fontId="10" fillId="0" borderId="12" xfId="0" applyFont="1" applyBorder="1" applyAlignment="1">
      <alignment horizontal="left" vertical="top" wrapText="1"/>
    </xf>
    <xf numFmtId="0" fontId="11" fillId="4" borderId="6" xfId="0" applyFont="1" applyFill="1" applyBorder="1" applyAlignment="1">
      <alignment horizontal="left" vertical="top" wrapText="1"/>
    </xf>
    <xf numFmtId="0" fontId="9" fillId="0" borderId="13" xfId="0" applyFont="1" applyBorder="1" applyAlignment="1">
      <alignment horizontal="left" vertical="top" wrapText="1"/>
    </xf>
    <xf numFmtId="0" fontId="9" fillId="0" borderId="6" xfId="0" applyFont="1" applyBorder="1" applyAlignment="1">
      <alignment horizontal="left" vertical="top" wrapText="1"/>
    </xf>
    <xf numFmtId="0" fontId="9" fillId="0" borderId="14" xfId="0" applyFont="1" applyBorder="1" applyAlignment="1">
      <alignment horizontal="left" vertical="center" wrapText="1"/>
    </xf>
    <xf numFmtId="0" fontId="10" fillId="0" borderId="14" xfId="0" applyFont="1" applyBorder="1" applyAlignment="1">
      <alignment horizontal="left" vertical="top" wrapText="1"/>
    </xf>
    <xf numFmtId="0" fontId="9" fillId="0" borderId="6" xfId="0" applyFont="1" applyBorder="1" applyAlignment="1">
      <alignment horizontal="left" vertical="center" wrapText="1"/>
    </xf>
    <xf numFmtId="0" fontId="12" fillId="0" borderId="10" xfId="0" applyFont="1" applyBorder="1" applyAlignment="1">
      <alignment horizontal="left" vertical="top" wrapText="1"/>
    </xf>
    <xf numFmtId="0" fontId="12" fillId="0" borderId="11" xfId="0" applyFont="1" applyBorder="1" applyAlignment="1">
      <alignment horizontal="left" vertical="top" wrapText="1"/>
    </xf>
    <xf numFmtId="0" fontId="9" fillId="0" borderId="10" xfId="0" applyFont="1" applyBorder="1" applyAlignment="1">
      <alignment horizontal="left" vertical="top" wrapText="1"/>
    </xf>
    <xf numFmtId="0" fontId="9" fillId="0" borderId="12" xfId="0" applyFont="1" applyBorder="1" applyAlignment="1">
      <alignment horizontal="left" vertical="top" wrapText="1"/>
    </xf>
    <xf numFmtId="0" fontId="9" fillId="0" borderId="11" xfId="0" applyFont="1" applyBorder="1" applyAlignment="1">
      <alignment horizontal="left" vertical="top" wrapText="1"/>
    </xf>
    <xf numFmtId="0" fontId="11" fillId="0" borderId="10" xfId="0" applyFont="1" applyBorder="1" applyAlignment="1">
      <alignment horizontal="left" vertical="top" wrapText="1"/>
    </xf>
    <xf numFmtId="0" fontId="10" fillId="5" borderId="10" xfId="0" applyFont="1" applyFill="1" applyBorder="1" applyAlignment="1">
      <alignment horizontal="left" vertical="top" wrapText="1"/>
    </xf>
    <xf numFmtId="0" fontId="10" fillId="5" borderId="12" xfId="0" applyFont="1" applyFill="1" applyBorder="1" applyAlignment="1">
      <alignment horizontal="left" vertical="top" wrapText="1"/>
    </xf>
    <xf numFmtId="0" fontId="11" fillId="2" borderId="10" xfId="0" applyFont="1" applyFill="1" applyBorder="1" applyAlignment="1">
      <alignment horizontal="left" vertical="top" wrapText="1"/>
    </xf>
    <xf numFmtId="0" fontId="11" fillId="2" borderId="12" xfId="0" applyFont="1" applyFill="1" applyBorder="1" applyAlignment="1">
      <alignment horizontal="left" vertical="top" wrapText="1"/>
    </xf>
    <xf numFmtId="0" fontId="9" fillId="0" borderId="1" xfId="0" applyFont="1" applyBorder="1" applyAlignment="1">
      <alignment horizontal="center" vertical="top" wrapText="1"/>
    </xf>
    <xf numFmtId="0" fontId="9" fillId="0" borderId="2" xfId="0" applyFont="1" applyBorder="1" applyAlignment="1">
      <alignment horizontal="center" vertical="top" wrapText="1"/>
    </xf>
    <xf numFmtId="0" fontId="9" fillId="0" borderId="7" xfId="0" applyFont="1" applyBorder="1" applyAlignment="1">
      <alignment horizontal="center" vertical="top" wrapText="1"/>
    </xf>
    <xf numFmtId="0" fontId="7" fillId="2" borderId="14" xfId="0" applyFont="1" applyFill="1" applyBorder="1" applyAlignment="1">
      <alignment horizontal="center"/>
    </xf>
    <xf numFmtId="0" fontId="5" fillId="2" borderId="14" xfId="0" applyFont="1" applyFill="1" applyBorder="1" applyAlignment="1">
      <alignment horizontal="center"/>
    </xf>
    <xf numFmtId="0" fontId="0" fillId="0" borderId="6" xfId="0" applyBorder="1" applyAlignment="1">
      <alignment horizontal="left" vertical="top" wrapText="1"/>
    </xf>
    <xf numFmtId="0" fontId="8" fillId="2" borderId="7" xfId="0" applyFont="1" applyFill="1" applyBorder="1" applyAlignment="1">
      <alignment horizontal="center" vertical="center"/>
    </xf>
    <xf numFmtId="0" fontId="13" fillId="6" borderId="10" xfId="0" applyFont="1" applyFill="1" applyBorder="1" applyAlignment="1">
      <alignment horizontal="center"/>
    </xf>
    <xf numFmtId="0" fontId="13" fillId="6" borderId="12" xfId="0" applyFont="1" applyFill="1" applyBorder="1" applyAlignment="1">
      <alignment horizontal="center"/>
    </xf>
    <xf numFmtId="0" fontId="13" fillId="6" borderId="11" xfId="0" applyFont="1" applyFill="1" applyBorder="1" applyAlignment="1">
      <alignment horizontal="center"/>
    </xf>
    <xf numFmtId="0" fontId="8" fillId="2" borderId="9" xfId="0" applyFont="1" applyFill="1" applyBorder="1" applyAlignment="1">
      <alignment horizontal="center" vertical="center"/>
    </xf>
    <xf numFmtId="0" fontId="4" fillId="6" borderId="15" xfId="0" applyFont="1" applyFill="1" applyBorder="1" applyAlignment="1">
      <alignment horizontal="center" vertical="center"/>
    </xf>
    <xf numFmtId="0" fontId="4" fillId="7" borderId="6" xfId="0" applyFont="1" applyFill="1" applyBorder="1" applyAlignment="1">
      <alignment horizontal="center" vertical="center"/>
    </xf>
    <xf numFmtId="0" fontId="10" fillId="0" borderId="11" xfId="0" applyFont="1" applyBorder="1" applyAlignment="1">
      <alignment horizontal="left" vertical="center" wrapText="1"/>
    </xf>
    <xf numFmtId="0" fontId="8" fillId="2" borderId="3" xfId="0" applyFont="1" applyFill="1" applyBorder="1" applyAlignment="1">
      <alignment horizontal="center" vertical="center"/>
    </xf>
    <xf numFmtId="0" fontId="0" fillId="6" borderId="14" xfId="0" applyFill="1" applyBorder="1" applyAlignment="1">
      <alignment horizontal="center" vertical="center"/>
    </xf>
    <xf numFmtId="0" fontId="0" fillId="7" borderId="6" xfId="0" applyFill="1" applyBorder="1" applyAlignment="1">
      <alignment horizontal="center" vertical="center"/>
    </xf>
    <xf numFmtId="0" fontId="0" fillId="0" borderId="10" xfId="0" applyBorder="1" applyAlignment="1">
      <alignment horizontal="center" vertical="center" wrapText="1"/>
    </xf>
    <xf numFmtId="9" fontId="0" fillId="0" borderId="6" xfId="6" applyFont="1" applyBorder="1" applyAlignment="1">
      <alignment horizontal="center" vertical="center"/>
    </xf>
    <xf numFmtId="41" fontId="0" fillId="4" borderId="10" xfId="3" applyNumberFormat="1" applyFont="1" applyFill="1" applyBorder="1" applyAlignment="1">
      <alignment horizontal="center" vertical="center"/>
    </xf>
    <xf numFmtId="0" fontId="0" fillId="4" borderId="6" xfId="0" applyFill="1" applyBorder="1" applyAlignment="1">
      <alignment horizontal="center" vertical="center"/>
    </xf>
    <xf numFmtId="9" fontId="0" fillId="4" borderId="6" xfId="0" applyNumberFormat="1" applyFill="1" applyBorder="1" applyAlignment="1">
      <alignment horizontal="center" vertical="center"/>
    </xf>
    <xf numFmtId="0" fontId="0" fillId="0" borderId="0" xfId="0" applyAlignment="1">
      <alignment vertical="center"/>
    </xf>
    <xf numFmtId="0" fontId="13" fillId="6" borderId="10" xfId="0" applyFont="1" applyFill="1" applyBorder="1" applyAlignment="1">
      <alignment horizontal="center" vertical="center"/>
    </xf>
    <xf numFmtId="0" fontId="13" fillId="6" borderId="12" xfId="0" applyFont="1" applyFill="1" applyBorder="1" applyAlignment="1">
      <alignment horizontal="center" vertical="center"/>
    </xf>
    <xf numFmtId="0" fontId="13" fillId="6" borderId="11" xfId="0" applyFont="1" applyFill="1" applyBorder="1" applyAlignment="1">
      <alignment horizontal="center" vertical="center"/>
    </xf>
    <xf numFmtId="3" fontId="0" fillId="4" borderId="10" xfId="0" applyNumberFormat="1" applyFill="1" applyBorder="1" applyAlignment="1">
      <alignment horizontal="center" vertical="center"/>
    </xf>
    <xf numFmtId="9" fontId="0" fillId="4" borderId="6" xfId="6" applyFont="1" applyFill="1" applyBorder="1" applyAlignment="1">
      <alignment horizontal="center" vertical="center"/>
    </xf>
    <xf numFmtId="0" fontId="0" fillId="0" borderId="0" xfId="0" applyAlignment="1">
      <alignment horizontal="center" vertical="center"/>
    </xf>
    <xf numFmtId="0" fontId="8" fillId="2" borderId="11" xfId="0" applyFont="1" applyFill="1" applyBorder="1" applyAlignment="1">
      <alignment horizontal="left" vertical="top"/>
    </xf>
    <xf numFmtId="0" fontId="4" fillId="6" borderId="13" xfId="0" applyFont="1" applyFill="1" applyBorder="1" applyAlignment="1">
      <alignment horizontal="center" vertical="center"/>
    </xf>
    <xf numFmtId="0" fontId="0" fillId="6" borderId="13" xfId="0" applyFill="1" applyBorder="1" applyAlignment="1">
      <alignment horizontal="center" vertical="center"/>
    </xf>
    <xf numFmtId="0" fontId="10" fillId="0" borderId="11" xfId="0" applyFont="1" applyBorder="1" applyAlignment="1">
      <alignment horizontal="left" vertical="top" wrapText="1"/>
    </xf>
    <xf numFmtId="9" fontId="3" fillId="0" borderId="6" xfId="6" applyFont="1" applyBorder="1" applyAlignment="1">
      <alignment horizontal="center" vertical="center"/>
    </xf>
    <xf numFmtId="9" fontId="3" fillId="0" borderId="6" xfId="0" applyNumberFormat="1" applyFont="1" applyBorder="1" applyAlignment="1">
      <alignment horizontal="center" vertical="center"/>
    </xf>
    <xf numFmtId="0" fontId="4" fillId="6" borderId="6" xfId="0" applyFont="1" applyFill="1" applyBorder="1" applyAlignment="1">
      <alignment horizontal="center" vertical="center"/>
    </xf>
    <xf numFmtId="0" fontId="0" fillId="6" borderId="6" xfId="0" applyFill="1" applyBorder="1" applyAlignment="1">
      <alignment horizontal="center" vertical="center"/>
    </xf>
    <xf numFmtId="0" fontId="10" fillId="5" borderId="11" xfId="0" applyFont="1" applyFill="1" applyBorder="1" applyAlignment="1">
      <alignment horizontal="left" vertical="top" wrapText="1"/>
    </xf>
    <xf numFmtId="0" fontId="11" fillId="2" borderId="11" xfId="0" applyFont="1" applyFill="1" applyBorder="1" applyAlignment="1">
      <alignment horizontal="left" vertical="top" wrapText="1"/>
    </xf>
    <xf numFmtId="0" fontId="14" fillId="0" borderId="0" xfId="0" applyFont="1" applyAlignment="1">
      <alignment vertical="center"/>
    </xf>
    <xf numFmtId="0" fontId="15" fillId="0" borderId="0" xfId="0" applyFont="1"/>
    <xf numFmtId="0" fontId="9" fillId="0" borderId="13" xfId="0" applyFont="1" applyBorder="1" applyAlignment="1">
      <alignment horizontal="center" vertical="center" wrapText="1"/>
    </xf>
    <xf numFmtId="0" fontId="9" fillId="0" borderId="3" xfId="0" applyFont="1" applyBorder="1" applyAlignment="1">
      <alignment horizontal="left" vertical="top" wrapText="1"/>
    </xf>
    <xf numFmtId="0" fontId="9" fillId="0" borderId="0" xfId="0" applyFont="1" applyBorder="1" applyAlignment="1">
      <alignment horizontal="left" vertical="top" wrapText="1"/>
    </xf>
    <xf numFmtId="0" fontId="9" fillId="0" borderId="8" xfId="0" applyFont="1" applyBorder="1" applyAlignment="1">
      <alignment horizontal="left" vertical="top" wrapText="1"/>
    </xf>
    <xf numFmtId="0" fontId="9" fillId="0" borderId="12" xfId="0" applyFont="1" applyBorder="1" applyAlignment="1">
      <alignment horizontal="center" vertical="top" wrapText="1"/>
    </xf>
    <xf numFmtId="0" fontId="9" fillId="0" borderId="11" xfId="0" applyFont="1" applyBorder="1" applyAlignment="1">
      <alignment horizontal="center" vertical="top" wrapText="1"/>
    </xf>
    <xf numFmtId="0" fontId="9" fillId="0" borderId="13" xfId="0" applyFont="1" applyBorder="1" applyAlignment="1">
      <alignment vertical="top" wrapText="1"/>
    </xf>
    <xf numFmtId="0" fontId="9" fillId="0" borderId="1" xfId="0" applyFont="1" applyBorder="1" applyAlignment="1">
      <alignment horizontal="left" vertical="top" wrapText="1"/>
    </xf>
    <xf numFmtId="0" fontId="9" fillId="0" borderId="2" xfId="0" applyFont="1" applyBorder="1" applyAlignment="1">
      <alignment horizontal="left" vertical="top" wrapText="1"/>
    </xf>
    <xf numFmtId="0" fontId="9" fillId="0" borderId="7" xfId="0" applyFont="1" applyBorder="1" applyAlignment="1">
      <alignment horizontal="left" vertical="top" wrapText="1"/>
    </xf>
    <xf numFmtId="0" fontId="9" fillId="0" borderId="10" xfId="0" applyFont="1" applyBorder="1" applyAlignment="1">
      <alignment horizontal="left" vertical="center" wrapText="1"/>
    </xf>
    <xf numFmtId="0" fontId="9" fillId="0" borderId="13" xfId="0" applyFont="1" applyBorder="1" applyAlignment="1">
      <alignment horizontal="left" vertical="center" wrapText="1"/>
    </xf>
    <xf numFmtId="0" fontId="10" fillId="0" borderId="15" xfId="0" applyFont="1" applyBorder="1" applyAlignment="1">
      <alignment horizontal="left" vertical="top" wrapText="1"/>
    </xf>
    <xf numFmtId="0" fontId="9" fillId="0" borderId="12" xfId="0" applyFont="1" applyBorder="1" applyAlignment="1">
      <alignment horizontal="left" vertical="top"/>
    </xf>
    <xf numFmtId="0" fontId="11" fillId="0" borderId="6" xfId="0" applyFont="1" applyBorder="1" applyAlignment="1">
      <alignment horizontal="left" vertical="top" wrapText="1"/>
    </xf>
    <xf numFmtId="0" fontId="10" fillId="4" borderId="10" xfId="0" applyFont="1" applyFill="1" applyBorder="1" applyAlignment="1">
      <alignment horizontal="left" vertical="top" wrapText="1"/>
    </xf>
    <xf numFmtId="0" fontId="10" fillId="4" borderId="12" xfId="0" applyFont="1" applyFill="1" applyBorder="1" applyAlignment="1">
      <alignment horizontal="left" vertical="top" wrapText="1"/>
    </xf>
    <xf numFmtId="0" fontId="8" fillId="2" borderId="12" xfId="0" applyFont="1" applyFill="1" applyBorder="1" applyAlignment="1">
      <alignment horizontal="left" vertical="top" wrapText="1"/>
    </xf>
    <xf numFmtId="0" fontId="0" fillId="0" borderId="2" xfId="0" applyBorder="1" applyAlignment="1">
      <alignment horizontal="center" vertical="top" wrapText="1"/>
    </xf>
    <xf numFmtId="0" fontId="16" fillId="0" borderId="10" xfId="0" applyFont="1" applyBorder="1" applyAlignment="1">
      <alignment horizontal="left" vertical="top" wrapText="1"/>
    </xf>
    <xf numFmtId="0" fontId="16" fillId="0" borderId="12" xfId="0" applyFont="1" applyBorder="1" applyAlignment="1">
      <alignment horizontal="left" vertical="top" wrapText="1"/>
    </xf>
    <xf numFmtId="0" fontId="17" fillId="0" borderId="6" xfId="0" applyFont="1" applyBorder="1" applyAlignment="1">
      <alignment horizontal="left" vertical="top" wrapText="1"/>
    </xf>
    <xf numFmtId="0" fontId="18" fillId="0" borderId="6" xfId="0" applyFont="1" applyBorder="1" applyAlignment="1">
      <alignment horizontal="left" vertical="top" wrapText="1"/>
    </xf>
    <xf numFmtId="0" fontId="17" fillId="0" borderId="13" xfId="0" applyFont="1" applyBorder="1" applyAlignment="1">
      <alignment horizontal="left" vertical="top" wrapText="1"/>
    </xf>
    <xf numFmtId="0" fontId="17" fillId="0" borderId="3" xfId="0" applyFont="1" applyBorder="1" applyAlignment="1">
      <alignment horizontal="left" vertical="top" wrapText="1"/>
    </xf>
    <xf numFmtId="0" fontId="17" fillId="0" borderId="0" xfId="0" applyFont="1" applyBorder="1" applyAlignment="1">
      <alignment horizontal="left" vertical="top" wrapText="1"/>
    </xf>
    <xf numFmtId="0" fontId="17" fillId="0" borderId="8" xfId="0" applyFont="1" applyBorder="1" applyAlignment="1">
      <alignment horizontal="left" vertical="top" wrapText="1"/>
    </xf>
    <xf numFmtId="0" fontId="17" fillId="0" borderId="15" xfId="0" applyFont="1" applyBorder="1" applyAlignment="1">
      <alignment horizontal="left" vertical="top" wrapText="1"/>
    </xf>
    <xf numFmtId="0" fontId="18" fillId="0" borderId="15" xfId="0" applyFont="1" applyBorder="1" applyAlignment="1">
      <alignment horizontal="left" vertical="top" wrapText="1"/>
    </xf>
    <xf numFmtId="0" fontId="19" fillId="0" borderId="6" xfId="0" applyFont="1" applyBorder="1" applyAlignment="1">
      <alignment horizontal="left" vertical="top" wrapText="1"/>
    </xf>
    <xf numFmtId="0" fontId="17" fillId="0" borderId="1" xfId="0" applyFont="1" applyBorder="1" applyAlignment="1">
      <alignment horizontal="left" vertical="top" wrapText="1"/>
    </xf>
    <xf numFmtId="0" fontId="17" fillId="0" borderId="2" xfId="0" applyFont="1" applyBorder="1" applyAlignment="1">
      <alignment horizontal="left" vertical="top" wrapText="1"/>
    </xf>
    <xf numFmtId="0" fontId="17" fillId="0" borderId="7" xfId="0" applyFont="1" applyBorder="1" applyAlignment="1">
      <alignment horizontal="left" vertical="top" wrapText="1"/>
    </xf>
    <xf numFmtId="0" fontId="18" fillId="4" borderId="10" xfId="0" applyFont="1" applyFill="1" applyBorder="1" applyAlignment="1">
      <alignment horizontal="left" vertical="top" wrapText="1"/>
    </xf>
    <xf numFmtId="0" fontId="18" fillId="4" borderId="12" xfId="0" applyFont="1" applyFill="1" applyBorder="1" applyAlignment="1">
      <alignment horizontal="left" vertical="top" wrapText="1"/>
    </xf>
    <xf numFmtId="0" fontId="18" fillId="5" borderId="10" xfId="0" applyFont="1" applyFill="1" applyBorder="1" applyAlignment="1">
      <alignment horizontal="left" vertical="top" wrapText="1"/>
    </xf>
    <xf numFmtId="0" fontId="18" fillId="5" borderId="12" xfId="0" applyFont="1" applyFill="1" applyBorder="1" applyAlignment="1">
      <alignment horizontal="left" vertical="top" wrapText="1"/>
    </xf>
    <xf numFmtId="0" fontId="0" fillId="0" borderId="6" xfId="0" applyBorder="1" applyAlignment="1">
      <alignment horizontal="center" vertical="center" wrapText="1"/>
    </xf>
    <xf numFmtId="0" fontId="16" fillId="0" borderId="6" xfId="0" applyFont="1" applyBorder="1" applyAlignment="1">
      <alignment horizontal="left" vertical="top" wrapText="1"/>
    </xf>
    <xf numFmtId="0" fontId="0" fillId="0" borderId="13" xfId="0" applyBorder="1" applyAlignment="1">
      <alignment horizontal="center" vertical="center" wrapText="1"/>
    </xf>
    <xf numFmtId="0" fontId="16" fillId="0" borderId="10" xfId="0" applyFont="1" applyBorder="1" applyAlignment="1">
      <alignment horizontal="center" vertical="top" wrapText="1"/>
    </xf>
    <xf numFmtId="0" fontId="16" fillId="0" borderId="12" xfId="0" applyFont="1" applyBorder="1" applyAlignment="1">
      <alignment horizontal="center" vertical="top" wrapText="1"/>
    </xf>
    <xf numFmtId="0" fontId="0" fillId="0" borderId="13" xfId="0" applyBorder="1" applyAlignment="1">
      <alignment horizontal="center" vertical="top" wrapText="1"/>
    </xf>
    <xf numFmtId="0" fontId="16" fillId="5" borderId="10" xfId="0" applyFont="1" applyFill="1" applyBorder="1" applyAlignment="1">
      <alignment horizontal="left" vertical="top" wrapText="1"/>
    </xf>
    <xf numFmtId="0" fontId="16" fillId="5" borderId="12" xfId="0" applyFont="1" applyFill="1" applyBorder="1" applyAlignment="1">
      <alignment horizontal="left" vertical="top" wrapText="1"/>
    </xf>
    <xf numFmtId="0" fontId="9" fillId="0" borderId="11" xfId="0" applyFont="1" applyBorder="1" applyAlignment="1">
      <alignment horizontal="left" vertical="top"/>
    </xf>
    <xf numFmtId="0" fontId="10" fillId="4" borderId="11" xfId="0" applyFont="1" applyFill="1" applyBorder="1" applyAlignment="1">
      <alignment horizontal="left" vertical="top" wrapText="1"/>
    </xf>
    <xf numFmtId="0" fontId="8" fillId="2" borderId="11" xfId="0" applyFont="1" applyFill="1" applyBorder="1" applyAlignment="1">
      <alignment horizontal="left" vertical="top" wrapText="1"/>
    </xf>
    <xf numFmtId="0" fontId="16" fillId="0" borderId="11" xfId="0" applyFont="1" applyBorder="1" applyAlignment="1">
      <alignment horizontal="left" vertical="top" wrapText="1"/>
    </xf>
    <xf numFmtId="0" fontId="18" fillId="4" borderId="11" xfId="0" applyFont="1" applyFill="1" applyBorder="1" applyAlignment="1">
      <alignment horizontal="left" vertical="top" wrapText="1"/>
    </xf>
    <xf numFmtId="0" fontId="18" fillId="5" borderId="11" xfId="0" applyFont="1" applyFill="1" applyBorder="1" applyAlignment="1">
      <alignment horizontal="left" vertical="top" wrapText="1"/>
    </xf>
    <xf numFmtId="0" fontId="13" fillId="6" borderId="6" xfId="0" applyFont="1" applyFill="1" applyBorder="1" applyAlignment="1">
      <alignment horizontal="center" vertical="center"/>
    </xf>
    <xf numFmtId="0" fontId="8" fillId="2" borderId="14" xfId="0" applyFont="1" applyFill="1" applyBorder="1" applyAlignment="1">
      <alignment horizontal="center" vertical="center"/>
    </xf>
    <xf numFmtId="0" fontId="16" fillId="0" borderId="11" xfId="0" applyFont="1" applyBorder="1" applyAlignment="1">
      <alignment horizontal="center" vertical="top" wrapText="1"/>
    </xf>
    <xf numFmtId="0" fontId="16" fillId="5" borderId="11" xfId="0" applyFont="1" applyFill="1" applyBorder="1" applyAlignment="1">
      <alignment horizontal="left" vertical="top" wrapText="1"/>
    </xf>
    <xf numFmtId="0" fontId="11" fillId="0" borderId="11" xfId="0" applyFont="1" applyBorder="1" applyAlignment="1">
      <alignment horizontal="left" vertical="top" wrapText="1"/>
    </xf>
    <xf numFmtId="0" fontId="18" fillId="0" borderId="10" xfId="0" applyFont="1" applyBorder="1" applyAlignment="1">
      <alignment horizontal="left" vertical="top" wrapText="1"/>
    </xf>
    <xf numFmtId="0" fontId="18" fillId="0" borderId="12" xfId="0" applyFont="1" applyBorder="1" applyAlignment="1">
      <alignment horizontal="left" vertical="top" wrapText="1"/>
    </xf>
    <xf numFmtId="0" fontId="18" fillId="0" borderId="11" xfId="0" applyFont="1" applyBorder="1" applyAlignment="1">
      <alignment horizontal="left" vertical="top" wrapText="1"/>
    </xf>
  </cellXfs>
  <cellStyles count="49">
    <cellStyle name="Normal" xfId="0" builtinId="0"/>
    <cellStyle name="40% - Accent1" xfId="1" builtinId="31"/>
    <cellStyle name="Comma" xfId="2" builtinId="3"/>
    <cellStyle name="Comma [0]" xfId="3" builtinId="6"/>
    <cellStyle name="Currency [0]" xfId="4" builtinId="7"/>
    <cellStyle name="Currency" xfId="5" builtinId="4"/>
    <cellStyle name="Percent" xfId="6" builtinId="5"/>
    <cellStyle name="Check Cell" xfId="7" builtinId="23"/>
    <cellStyle name="Heading 2" xfId="8" builtinId="17"/>
    <cellStyle name="Note" xfId="9" builtinId="10"/>
    <cellStyle name="Hyperlink" xfId="10" builtinId="8"/>
    <cellStyle name="60% - Accent4" xfId="11" builtinId="44"/>
    <cellStyle name="Followed Hyperlink" xfId="12" builtinId="9"/>
    <cellStyle name="40% - Accent3" xfId="13" builtinId="39"/>
    <cellStyle name="Warning Text" xfId="14" builtinId="11"/>
    <cellStyle name="40% - Accent2" xfId="15" builtinId="35"/>
    <cellStyle name="Title" xfId="16" builtinId="15"/>
    <cellStyle name="CExplanatory Text" xfId="17" builtinId="53"/>
    <cellStyle name="Heading 1" xfId="18" builtinId="16"/>
    <cellStyle name="Heading 3" xfId="19" builtinId="18"/>
    <cellStyle name="Heading 4" xfId="20" builtinId="19"/>
    <cellStyle name="Input" xfId="21" builtinId="20"/>
    <cellStyle name="60% - Accent3" xfId="22" builtinId="40"/>
    <cellStyle name="Good" xfId="23" builtinId="26"/>
    <cellStyle name="Output" xfId="24" builtinId="21"/>
    <cellStyle name="20% - Accent1" xfId="25" builtinId="30"/>
    <cellStyle name="Calculation" xfId="26" builtinId="22"/>
    <cellStyle name="Linked Cell" xfId="27" builtinId="24"/>
    <cellStyle name="Total" xfId="28" builtinId="25"/>
    <cellStyle name="Bad" xfId="29" builtinId="27"/>
    <cellStyle name="Neutral" xfId="30" builtinId="28"/>
    <cellStyle name="Accent1" xfId="31" builtinId="29"/>
    <cellStyle name="20% - Accent5" xfId="32" builtinId="46"/>
    <cellStyle name="60% - Accent1" xfId="33" builtinId="32"/>
    <cellStyle name="Accent2" xfId="34" builtinId="33"/>
    <cellStyle name="20% - Accent2" xfId="35" builtinId="34"/>
    <cellStyle name="20% - Accent6" xfId="36" builtinId="50"/>
    <cellStyle name="60% - Accent2" xfId="37" builtinId="36"/>
    <cellStyle name="Accent3" xfId="38" builtinId="37"/>
    <cellStyle name="20% - Accent3" xfId="39" builtinId="38"/>
    <cellStyle name="Accent4" xfId="40" builtinId="41"/>
    <cellStyle name="20% - Accent4" xfId="41" builtinId="42"/>
    <cellStyle name="40% - Accent4" xfId="42" builtinId="43"/>
    <cellStyle name="Accent5" xfId="43" builtinId="45"/>
    <cellStyle name="40% - Accent5" xfId="44" builtinId="47"/>
    <cellStyle name="60% - Accent5" xfId="45" builtinId="48"/>
    <cellStyle name="Accent6" xfId="46" builtinId="49"/>
    <cellStyle name="40% - Accent6" xfId="47" builtinId="51"/>
    <cellStyle name="60% - Accent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spPr>
        <a:noFill/>
        <a:ln>
          <a:noFill/>
        </a:ln>
        <a:effectLst/>
      </c:spPr>
      <c:txPr>
        <a:bodyPr rot="0" spcFirstLastPara="1" vertOverflow="ellipsis" vert="horz" wrap="square" anchor="ctr" anchorCtr="1"/>
        <a:lstStyle/>
        <a:p>
          <a:pPr>
            <a:defRPr lang="en-US" sz="1400" b="0" i="0" u="none" strike="noStrike" kern="1200" spc="0" baseline="0">
              <a:solidFill>
                <a:schemeClr val="tx1">
                  <a:lumMod val="65000"/>
                  <a:lumOff val="35000"/>
                </a:schemeClr>
              </a:solidFill>
              <a:latin typeface="+mn-lt"/>
              <a:ea typeface="+mn-ea"/>
              <a:cs typeface="+mn-cs"/>
            </a:defRPr>
          </a:pPr>
        </a:p>
      </c:txPr>
    </c:title>
    <c:autoTitleDeleted val="0"/>
    <c:plotArea>
      <c:layout/>
      <c:barChart>
        <c:barDir val="col"/>
        <c:grouping val="clustered"/>
        <c:varyColors val="0"/>
        <c:ser>
          <c:idx val="0"/>
          <c:order val="0"/>
          <c:tx>
            <c:strRef>
              <c:f>'HASIL REKAPULASI AMI  PS '!$C$17</c:f>
              <c:strCache>
                <c:ptCount val="1"/>
                <c:pt idx="0">
                  <c:v>REKAPULASI AMI PS</c:v>
                </c:pt>
              </c:strCache>
            </c:strRef>
          </c:tx>
          <c:spPr>
            <a:solidFill>
              <a:schemeClr val="accent1"/>
            </a:solidFill>
            <a:ln>
              <a:noFill/>
            </a:ln>
            <a:effectLst/>
          </c:spPr>
          <c:invertIfNegative val="0"/>
          <c:dLbls>
            <c:delete val="1"/>
          </c:dLbls>
          <c:cat>
            <c:strRef>
              <c:f>'HASIL REKAPULASI AMI  PS '!$B$18:$B$29</c:f>
              <c:strCache>
                <c:ptCount val="12"/>
                <c:pt idx="0">
                  <c:v>A</c:v>
                </c:pt>
                <c:pt idx="1">
                  <c:v>B</c:v>
                </c:pt>
                <c:pt idx="2">
                  <c:v>C1</c:v>
                </c:pt>
                <c:pt idx="3">
                  <c:v>C2</c:v>
                </c:pt>
                <c:pt idx="4">
                  <c:v>C3</c:v>
                </c:pt>
                <c:pt idx="5">
                  <c:v>C4</c:v>
                </c:pt>
                <c:pt idx="6">
                  <c:v>C5</c:v>
                </c:pt>
                <c:pt idx="7">
                  <c:v>C6</c:v>
                </c:pt>
                <c:pt idx="8">
                  <c:v>C7</c:v>
                </c:pt>
                <c:pt idx="9">
                  <c:v>C8</c:v>
                </c:pt>
                <c:pt idx="10">
                  <c:v>C9</c:v>
                </c:pt>
                <c:pt idx="11">
                  <c:v>D</c:v>
                </c:pt>
              </c:strCache>
            </c:strRef>
          </c:cat>
          <c:val>
            <c:numRef>
              <c:f>'HASIL REKAPULASI AMI  PS '!$C$18:$C$29</c:f>
              <c:numCache>
                <c:formatCode>0%</c:formatCode>
                <c:ptCount val="12"/>
                <c:pt idx="0">
                  <c:v>0.9375</c:v>
                </c:pt>
                <c:pt idx="1">
                  <c:v>0.8125</c:v>
                </c:pt>
                <c:pt idx="2">
                  <c:v>1</c:v>
                </c:pt>
                <c:pt idx="3">
                  <c:v>0.854166666666667</c:v>
                </c:pt>
                <c:pt idx="4">
                  <c:v>0.8</c:v>
                </c:pt>
                <c:pt idx="5">
                  <c:v>0.926470588235294</c:v>
                </c:pt>
                <c:pt idx="6">
                  <c:v>0.857142857142857</c:v>
                </c:pt>
                <c:pt idx="7">
                  <c:v>0.96875</c:v>
                </c:pt>
                <c:pt idx="8">
                  <c:v>0.8125</c:v>
                </c:pt>
                <c:pt idx="9">
                  <c:v>0.7</c:v>
                </c:pt>
                <c:pt idx="10">
                  <c:v>0.95</c:v>
                </c:pt>
                <c:pt idx="11">
                  <c:v>0.875</c:v>
                </c:pt>
              </c:numCache>
            </c:numRef>
          </c:val>
        </c:ser>
        <c:dLbls>
          <c:showLegendKey val="0"/>
          <c:showVal val="0"/>
          <c:showCatName val="0"/>
          <c:showSerName val="0"/>
          <c:showPercent val="0"/>
          <c:showBubbleSize val="0"/>
        </c:dLbls>
        <c:gapWidth val="219"/>
        <c:overlap val="-27"/>
        <c:axId val="378885544"/>
        <c:axId val="378880296"/>
      </c:barChart>
      <c:catAx>
        <c:axId val="3788855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en-US" sz="900" b="0" i="0" u="none" strike="noStrike" kern="1200" baseline="0">
                <a:solidFill>
                  <a:schemeClr val="tx1">
                    <a:lumMod val="65000"/>
                    <a:lumOff val="35000"/>
                  </a:schemeClr>
                </a:solidFill>
                <a:latin typeface="+mn-lt"/>
                <a:ea typeface="+mn-ea"/>
                <a:cs typeface="+mn-cs"/>
              </a:defRPr>
            </a:pPr>
          </a:p>
        </c:txPr>
        <c:crossAx val="378880296"/>
        <c:crossesAt val="0"/>
        <c:auto val="1"/>
        <c:lblAlgn val="ctr"/>
        <c:lblOffset val="100"/>
        <c:noMultiLvlLbl val="0"/>
      </c:catAx>
      <c:valAx>
        <c:axId val="378880296"/>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lang="en-US" sz="900" b="0" i="0" u="none" strike="noStrike" kern="1200" baseline="0">
                <a:solidFill>
                  <a:schemeClr val="tx1">
                    <a:lumMod val="65000"/>
                    <a:lumOff val="35000"/>
                  </a:schemeClr>
                </a:solidFill>
                <a:latin typeface="+mn-lt"/>
                <a:ea typeface="+mn-ea"/>
                <a:cs typeface="+mn-cs"/>
              </a:defRPr>
            </a:pPr>
          </a:p>
        </c:txPr>
        <c:crossAx val="37888554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lang="en-US"/>
      </a:pPr>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chart" Target="../charts/char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190500</xdr:colOff>
      <xdr:row>1</xdr:row>
      <xdr:rowOff>114300</xdr:rowOff>
    </xdr:from>
    <xdr:to>
      <xdr:col>3</xdr:col>
      <xdr:colOff>140335</xdr:colOff>
      <xdr:row>6</xdr:row>
      <xdr:rowOff>107950</xdr:rowOff>
    </xdr:to>
    <xdr:pic>
      <xdr:nvPicPr>
        <xdr:cNvPr id="2" name="Picture 1" descr="logo uin"/>
        <xdr:cNvPicPr/>
      </xdr:nvPicPr>
      <xdr:blipFill>
        <a:blip r:embed="rId1">
          <a:extLst>
            <a:ext uri="{28A0092B-C50C-407E-A947-70E740481C1C}">
              <a14:useLocalDpi xmlns:a14="http://schemas.microsoft.com/office/drawing/2010/main" val="0"/>
            </a:ext>
          </a:extLst>
        </a:blip>
        <a:srcRect/>
        <a:stretch>
          <a:fillRect/>
        </a:stretch>
      </xdr:blipFill>
      <xdr:spPr>
        <a:xfrm>
          <a:off x="438150" y="304800"/>
          <a:ext cx="1521460" cy="946150"/>
        </a:xfrm>
        <a:prstGeom prst="rect">
          <a:avLst/>
        </a:prstGeom>
        <a:noFill/>
        <a:ln>
          <a:noFill/>
        </a:ln>
      </xdr:spPr>
    </xdr:pic>
    <xdr:clientData/>
  </xdr:twoCellAnchor>
  <xdr:twoCellAnchor>
    <xdr:from>
      <xdr:col>3</xdr:col>
      <xdr:colOff>327660</xdr:colOff>
      <xdr:row>16</xdr:row>
      <xdr:rowOff>3175</xdr:rowOff>
    </xdr:from>
    <xdr:to>
      <xdr:col>3</xdr:col>
      <xdr:colOff>327660</xdr:colOff>
      <xdr:row>16</xdr:row>
      <xdr:rowOff>3175</xdr:rowOff>
    </xdr:to>
    <xdr:cxnSp>
      <xdr:nvCxnSpPr>
        <xdr:cNvPr id="5" name="Line 1"/>
        <xdr:cNvCxnSpPr>
          <a:cxnSpLocks noChangeShapeType="1"/>
        </xdr:cNvCxnSpPr>
      </xdr:nvCxnSpPr>
      <xdr:spPr>
        <a:xfrm>
          <a:off x="2146935" y="3051175"/>
          <a:ext cx="0" cy="0"/>
        </a:xfrm>
        <a:prstGeom prst="line">
          <a:avLst/>
        </a:prstGeom>
        <a:noFill/>
        <a:ln w="9525">
          <a:solidFill>
            <a:srgbClr val="000000"/>
          </a:solidFill>
          <a:round/>
        </a:ln>
        <a:extLst>
          <a:ext uri="{909E8E84-426E-40DD-AFC4-6F175D3DCCD1}">
            <a14:hiddenFill xmlns:a14="http://schemas.microsoft.com/office/drawing/2010/main">
              <a:noFill/>
            </a14:hiddenFill>
          </a:ext>
        </a:extLst>
      </xdr:spPr>
    </xdr:cxnSp>
    <xdr:clientData/>
  </xdr:twoCellAnchor>
  <xdr:twoCellAnchor>
    <xdr:from>
      <xdr:col>3</xdr:col>
      <xdr:colOff>327660</xdr:colOff>
      <xdr:row>25</xdr:row>
      <xdr:rowOff>3175</xdr:rowOff>
    </xdr:from>
    <xdr:to>
      <xdr:col>3</xdr:col>
      <xdr:colOff>327660</xdr:colOff>
      <xdr:row>25</xdr:row>
      <xdr:rowOff>3175</xdr:rowOff>
    </xdr:to>
    <xdr:cxnSp>
      <xdr:nvCxnSpPr>
        <xdr:cNvPr id="6" name="Line 1"/>
        <xdr:cNvCxnSpPr>
          <a:cxnSpLocks noChangeShapeType="1"/>
        </xdr:cNvCxnSpPr>
      </xdr:nvCxnSpPr>
      <xdr:spPr>
        <a:xfrm>
          <a:off x="2146935" y="5480050"/>
          <a:ext cx="0" cy="0"/>
        </a:xfrm>
        <a:prstGeom prst="line">
          <a:avLst/>
        </a:prstGeom>
        <a:noFill/>
        <a:ln w="9525">
          <a:solidFill>
            <a:srgbClr val="000000"/>
          </a:solidFill>
          <a:round/>
        </a:ln>
        <a:extLst>
          <a:ext uri="{909E8E84-426E-40DD-AFC4-6F175D3DCCD1}">
            <a14:hiddenFill xmlns:a14="http://schemas.microsoft.com/office/drawing/2010/main">
              <a:noFill/>
            </a14:hiddenFill>
          </a:ext>
        </a:extLst>
      </xdr:spPr>
    </xdr:cxnSp>
    <xdr:clientData/>
  </xdr:twoCellAnchor>
  <xdr:twoCellAnchor>
    <xdr:from>
      <xdr:col>3</xdr:col>
      <xdr:colOff>327660</xdr:colOff>
      <xdr:row>34</xdr:row>
      <xdr:rowOff>3175</xdr:rowOff>
    </xdr:from>
    <xdr:to>
      <xdr:col>3</xdr:col>
      <xdr:colOff>327660</xdr:colOff>
      <xdr:row>34</xdr:row>
      <xdr:rowOff>3175</xdr:rowOff>
    </xdr:to>
    <xdr:cxnSp>
      <xdr:nvCxnSpPr>
        <xdr:cNvPr id="7" name="Line 1"/>
        <xdr:cNvCxnSpPr>
          <a:cxnSpLocks noChangeShapeType="1"/>
        </xdr:cNvCxnSpPr>
      </xdr:nvCxnSpPr>
      <xdr:spPr>
        <a:xfrm>
          <a:off x="2146935" y="7889875"/>
          <a:ext cx="0" cy="0"/>
        </a:xfrm>
        <a:prstGeom prst="line">
          <a:avLst/>
        </a:prstGeom>
        <a:noFill/>
        <a:ln w="9525">
          <a:solidFill>
            <a:srgbClr val="000000"/>
          </a:solidFill>
          <a:round/>
        </a:ln>
        <a:extLst>
          <a:ext uri="{909E8E84-426E-40DD-AFC4-6F175D3DCCD1}">
            <a14:hiddenFill xmlns:a14="http://schemas.microsoft.com/office/drawing/2010/main">
              <a:noFill/>
            </a14:hiddenFill>
          </a:ext>
        </a:extLst>
      </xdr:spPr>
    </xdr:cxnSp>
    <xdr:clientData/>
  </xdr:twoCellAnchor>
  <xdr:twoCellAnchor>
    <xdr:from>
      <xdr:col>3</xdr:col>
      <xdr:colOff>327660</xdr:colOff>
      <xdr:row>42</xdr:row>
      <xdr:rowOff>3175</xdr:rowOff>
    </xdr:from>
    <xdr:to>
      <xdr:col>3</xdr:col>
      <xdr:colOff>327660</xdr:colOff>
      <xdr:row>42</xdr:row>
      <xdr:rowOff>3175</xdr:rowOff>
    </xdr:to>
    <xdr:cxnSp>
      <xdr:nvCxnSpPr>
        <xdr:cNvPr id="8" name="Line 1"/>
        <xdr:cNvCxnSpPr>
          <a:cxnSpLocks noChangeShapeType="1"/>
        </xdr:cNvCxnSpPr>
      </xdr:nvCxnSpPr>
      <xdr:spPr>
        <a:xfrm>
          <a:off x="2146935" y="11728450"/>
          <a:ext cx="0" cy="0"/>
        </a:xfrm>
        <a:prstGeom prst="line">
          <a:avLst/>
        </a:prstGeom>
        <a:noFill/>
        <a:ln w="9525">
          <a:solidFill>
            <a:srgbClr val="000000"/>
          </a:solidFill>
          <a:round/>
        </a:ln>
        <a:extLst>
          <a:ext uri="{909E8E84-426E-40DD-AFC4-6F175D3DCCD1}">
            <a14:hiddenFill xmlns:a14="http://schemas.microsoft.com/office/drawing/2010/main">
              <a:noFill/>
            </a14:hiddenFill>
          </a:ext>
        </a:extLst>
      </xdr:spPr>
    </xdr:cxnSp>
    <xdr:clientData/>
  </xdr:twoCellAnchor>
  <xdr:twoCellAnchor>
    <xdr:from>
      <xdr:col>3</xdr:col>
      <xdr:colOff>327660</xdr:colOff>
      <xdr:row>60</xdr:row>
      <xdr:rowOff>3175</xdr:rowOff>
    </xdr:from>
    <xdr:to>
      <xdr:col>3</xdr:col>
      <xdr:colOff>327660</xdr:colOff>
      <xdr:row>60</xdr:row>
      <xdr:rowOff>3175</xdr:rowOff>
    </xdr:to>
    <xdr:cxnSp>
      <xdr:nvCxnSpPr>
        <xdr:cNvPr id="9" name="Line 1"/>
        <xdr:cNvCxnSpPr>
          <a:cxnSpLocks noChangeShapeType="1"/>
        </xdr:cNvCxnSpPr>
      </xdr:nvCxnSpPr>
      <xdr:spPr>
        <a:xfrm>
          <a:off x="2146935" y="25158700"/>
          <a:ext cx="0" cy="0"/>
        </a:xfrm>
        <a:prstGeom prst="line">
          <a:avLst/>
        </a:prstGeom>
        <a:noFill/>
        <a:ln w="9525">
          <a:solidFill>
            <a:srgbClr val="000000"/>
          </a:solidFill>
          <a:round/>
        </a:ln>
        <a:extLst>
          <a:ext uri="{909E8E84-426E-40DD-AFC4-6F175D3DCCD1}">
            <a14:hiddenFill xmlns:a14="http://schemas.microsoft.com/office/drawing/2010/main">
              <a:noFill/>
            </a14:hiddenFill>
          </a:ext>
        </a:extLst>
      </xdr:spPr>
    </xdr:cxnSp>
    <xdr:clientData/>
  </xdr:twoCellAnchor>
  <xdr:twoCellAnchor>
    <xdr:from>
      <xdr:col>3</xdr:col>
      <xdr:colOff>327660</xdr:colOff>
      <xdr:row>71</xdr:row>
      <xdr:rowOff>3175</xdr:rowOff>
    </xdr:from>
    <xdr:to>
      <xdr:col>3</xdr:col>
      <xdr:colOff>327660</xdr:colOff>
      <xdr:row>71</xdr:row>
      <xdr:rowOff>3175</xdr:rowOff>
    </xdr:to>
    <xdr:cxnSp>
      <xdr:nvCxnSpPr>
        <xdr:cNvPr id="10" name="Line 1"/>
        <xdr:cNvCxnSpPr>
          <a:cxnSpLocks noChangeShapeType="1"/>
        </xdr:cNvCxnSpPr>
      </xdr:nvCxnSpPr>
      <xdr:spPr>
        <a:xfrm>
          <a:off x="2146935" y="32721550"/>
          <a:ext cx="0" cy="0"/>
        </a:xfrm>
        <a:prstGeom prst="line">
          <a:avLst/>
        </a:prstGeom>
        <a:noFill/>
        <a:ln w="9525">
          <a:solidFill>
            <a:srgbClr val="000000"/>
          </a:solidFill>
          <a:round/>
        </a:ln>
        <a:extLst>
          <a:ext uri="{909E8E84-426E-40DD-AFC4-6F175D3DCCD1}">
            <a14:hiddenFill xmlns:a14="http://schemas.microsoft.com/office/drawing/2010/main">
              <a:noFill/>
            </a14:hiddenFill>
          </a:ext>
        </a:extLst>
      </xdr:spPr>
    </xdr:cxnSp>
    <xdr:clientData/>
  </xdr:twoCellAnchor>
  <xdr:twoCellAnchor>
    <xdr:from>
      <xdr:col>3</xdr:col>
      <xdr:colOff>327660</xdr:colOff>
      <xdr:row>94</xdr:row>
      <xdr:rowOff>3175</xdr:rowOff>
    </xdr:from>
    <xdr:to>
      <xdr:col>3</xdr:col>
      <xdr:colOff>327660</xdr:colOff>
      <xdr:row>94</xdr:row>
      <xdr:rowOff>3175</xdr:rowOff>
    </xdr:to>
    <xdr:cxnSp>
      <xdr:nvCxnSpPr>
        <xdr:cNvPr id="11" name="Line 1"/>
        <xdr:cNvCxnSpPr>
          <a:cxnSpLocks noChangeShapeType="1"/>
        </xdr:cNvCxnSpPr>
      </xdr:nvCxnSpPr>
      <xdr:spPr>
        <a:xfrm>
          <a:off x="2146935" y="61506100"/>
          <a:ext cx="0" cy="0"/>
        </a:xfrm>
        <a:prstGeom prst="line">
          <a:avLst/>
        </a:prstGeom>
        <a:noFill/>
        <a:ln w="9525">
          <a:solidFill>
            <a:srgbClr val="000000"/>
          </a:solidFill>
          <a:round/>
        </a:ln>
        <a:extLst>
          <a:ext uri="{909E8E84-426E-40DD-AFC4-6F175D3DCCD1}">
            <a14:hiddenFill xmlns:a14="http://schemas.microsoft.com/office/drawing/2010/main">
              <a:noFill/>
            </a14:hiddenFill>
          </a:ext>
        </a:extLst>
      </xdr:spPr>
    </xdr:cxnSp>
    <xdr:clientData/>
  </xdr:twoCellAnchor>
  <xdr:twoCellAnchor>
    <xdr:from>
      <xdr:col>3</xdr:col>
      <xdr:colOff>327660</xdr:colOff>
      <xdr:row>107</xdr:row>
      <xdr:rowOff>3175</xdr:rowOff>
    </xdr:from>
    <xdr:to>
      <xdr:col>3</xdr:col>
      <xdr:colOff>327660</xdr:colOff>
      <xdr:row>107</xdr:row>
      <xdr:rowOff>3175</xdr:rowOff>
    </xdr:to>
    <xdr:cxnSp>
      <xdr:nvCxnSpPr>
        <xdr:cNvPr id="12" name="Line 1"/>
        <xdr:cNvCxnSpPr>
          <a:cxnSpLocks noChangeShapeType="1"/>
        </xdr:cNvCxnSpPr>
      </xdr:nvCxnSpPr>
      <xdr:spPr>
        <a:xfrm>
          <a:off x="2146935" y="72526525"/>
          <a:ext cx="0" cy="0"/>
        </a:xfrm>
        <a:prstGeom prst="line">
          <a:avLst/>
        </a:prstGeom>
        <a:noFill/>
        <a:ln w="9525">
          <a:solidFill>
            <a:srgbClr val="000000"/>
          </a:solidFill>
          <a:round/>
        </a:ln>
        <a:extLst>
          <a:ext uri="{909E8E84-426E-40DD-AFC4-6F175D3DCCD1}">
            <a14:hiddenFill xmlns:a14="http://schemas.microsoft.com/office/drawing/2010/main">
              <a:noFill/>
            </a14:hiddenFill>
          </a:ext>
        </a:extLst>
      </xdr:spPr>
    </xdr:cxnSp>
    <xdr:clientData/>
  </xdr:twoCellAnchor>
  <xdr:twoCellAnchor>
    <xdr:from>
      <xdr:col>3</xdr:col>
      <xdr:colOff>327660</xdr:colOff>
      <xdr:row>121</xdr:row>
      <xdr:rowOff>3175</xdr:rowOff>
    </xdr:from>
    <xdr:to>
      <xdr:col>3</xdr:col>
      <xdr:colOff>327660</xdr:colOff>
      <xdr:row>121</xdr:row>
      <xdr:rowOff>3175</xdr:rowOff>
    </xdr:to>
    <xdr:cxnSp>
      <xdr:nvCxnSpPr>
        <xdr:cNvPr id="14" name="Line 1"/>
        <xdr:cNvCxnSpPr>
          <a:cxnSpLocks noChangeShapeType="1"/>
        </xdr:cNvCxnSpPr>
      </xdr:nvCxnSpPr>
      <xdr:spPr>
        <a:xfrm>
          <a:off x="2146935" y="89138125"/>
          <a:ext cx="0" cy="0"/>
        </a:xfrm>
        <a:prstGeom prst="line">
          <a:avLst/>
        </a:prstGeom>
        <a:noFill/>
        <a:ln w="9525">
          <a:solidFill>
            <a:srgbClr val="000000"/>
          </a:solidFill>
          <a:round/>
        </a:ln>
        <a:extLst>
          <a:ext uri="{909E8E84-426E-40DD-AFC4-6F175D3DCCD1}">
            <a14:hiddenFill xmlns:a14="http://schemas.microsoft.com/office/drawing/2010/main">
              <a:noFill/>
            </a14:hiddenFill>
          </a:ext>
        </a:extLst>
      </xdr:spPr>
    </xdr:cxnSp>
    <xdr:clientData/>
  </xdr:twoCellAnchor>
  <xdr:twoCellAnchor>
    <xdr:from>
      <xdr:col>3</xdr:col>
      <xdr:colOff>327660</xdr:colOff>
      <xdr:row>131</xdr:row>
      <xdr:rowOff>3175</xdr:rowOff>
    </xdr:from>
    <xdr:to>
      <xdr:col>3</xdr:col>
      <xdr:colOff>327660</xdr:colOff>
      <xdr:row>131</xdr:row>
      <xdr:rowOff>3175</xdr:rowOff>
    </xdr:to>
    <xdr:cxnSp>
      <xdr:nvCxnSpPr>
        <xdr:cNvPr id="15" name="Line 1"/>
        <xdr:cNvCxnSpPr>
          <a:cxnSpLocks noChangeShapeType="1"/>
        </xdr:cNvCxnSpPr>
      </xdr:nvCxnSpPr>
      <xdr:spPr>
        <a:xfrm>
          <a:off x="2146935" y="93652975"/>
          <a:ext cx="0" cy="0"/>
        </a:xfrm>
        <a:prstGeom prst="line">
          <a:avLst/>
        </a:prstGeom>
        <a:noFill/>
        <a:ln w="9525">
          <a:solidFill>
            <a:srgbClr val="000000"/>
          </a:solidFill>
          <a:round/>
        </a:ln>
        <a:extLst>
          <a:ext uri="{909E8E84-426E-40DD-AFC4-6F175D3DCCD1}">
            <a14:hiddenFill xmlns:a14="http://schemas.microsoft.com/office/drawing/2010/main">
              <a:noFill/>
            </a14:hiddenFill>
          </a:ext>
        </a:extLst>
      </xdr:spPr>
    </xdr:cxnSp>
    <xdr:clientData/>
  </xdr:twoCellAnchor>
  <xdr:twoCellAnchor>
    <xdr:from>
      <xdr:col>3</xdr:col>
      <xdr:colOff>327660</xdr:colOff>
      <xdr:row>142</xdr:row>
      <xdr:rowOff>3175</xdr:rowOff>
    </xdr:from>
    <xdr:to>
      <xdr:col>3</xdr:col>
      <xdr:colOff>327660</xdr:colOff>
      <xdr:row>142</xdr:row>
      <xdr:rowOff>3175</xdr:rowOff>
    </xdr:to>
    <xdr:cxnSp>
      <xdr:nvCxnSpPr>
        <xdr:cNvPr id="16" name="Line 1"/>
        <xdr:cNvCxnSpPr>
          <a:cxnSpLocks noChangeShapeType="1"/>
        </xdr:cNvCxnSpPr>
      </xdr:nvCxnSpPr>
      <xdr:spPr>
        <a:xfrm>
          <a:off x="2146935" y="100396675"/>
          <a:ext cx="0" cy="0"/>
        </a:xfrm>
        <a:prstGeom prst="line">
          <a:avLst/>
        </a:prstGeom>
        <a:noFill/>
        <a:ln w="9525">
          <a:solidFill>
            <a:srgbClr val="000000"/>
          </a:solidFill>
          <a:round/>
        </a:ln>
        <a:extLst>
          <a:ext uri="{909E8E84-426E-40DD-AFC4-6F175D3DCCD1}">
            <a14:hiddenFill xmlns:a14="http://schemas.microsoft.com/office/drawing/2010/main">
              <a:noFill/>
            </a14:hiddenFill>
          </a:ext>
        </a:extLst>
      </xdr:spPr>
    </xdr:cxnSp>
    <xdr:clientData/>
  </xdr:twoCellAnchor>
  <xdr:twoCellAnchor>
    <xdr:from>
      <xdr:col>3</xdr:col>
      <xdr:colOff>327660</xdr:colOff>
      <xdr:row>158</xdr:row>
      <xdr:rowOff>3175</xdr:rowOff>
    </xdr:from>
    <xdr:to>
      <xdr:col>3</xdr:col>
      <xdr:colOff>327660</xdr:colOff>
      <xdr:row>158</xdr:row>
      <xdr:rowOff>3175</xdr:rowOff>
    </xdr:to>
    <xdr:cxnSp>
      <xdr:nvCxnSpPr>
        <xdr:cNvPr id="17" name="Line 1"/>
        <xdr:cNvCxnSpPr>
          <a:cxnSpLocks noChangeShapeType="1"/>
        </xdr:cNvCxnSpPr>
      </xdr:nvCxnSpPr>
      <xdr:spPr>
        <a:xfrm>
          <a:off x="2146935" y="118494175"/>
          <a:ext cx="0" cy="0"/>
        </a:xfrm>
        <a:prstGeom prst="line">
          <a:avLst/>
        </a:prstGeom>
        <a:noFill/>
        <a:ln w="9525">
          <a:solidFill>
            <a:srgbClr val="000000"/>
          </a:solidFill>
          <a:rou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381000</xdr:colOff>
      <xdr:row>1</xdr:row>
      <xdr:rowOff>114300</xdr:rowOff>
    </xdr:from>
    <xdr:to>
      <xdr:col>2</xdr:col>
      <xdr:colOff>178435</xdr:colOff>
      <xdr:row>6</xdr:row>
      <xdr:rowOff>107950</xdr:rowOff>
    </xdr:to>
    <xdr:pic>
      <xdr:nvPicPr>
        <xdr:cNvPr id="2" name="Picture 1" descr="logo uin"/>
        <xdr:cNvPicPr/>
      </xdr:nvPicPr>
      <xdr:blipFill>
        <a:blip r:embed="rId2">
          <a:extLst>
            <a:ext uri="{28A0092B-C50C-407E-A947-70E740481C1C}">
              <a14:useLocalDpi xmlns:a14="http://schemas.microsoft.com/office/drawing/2010/main" val="0"/>
            </a:ext>
          </a:extLst>
        </a:blip>
        <a:srcRect/>
        <a:stretch>
          <a:fillRect/>
        </a:stretch>
      </xdr:blipFill>
      <xdr:spPr>
        <a:xfrm>
          <a:off x="381000" y="304800"/>
          <a:ext cx="1530985" cy="1060450"/>
        </a:xfrm>
        <a:prstGeom prst="rect">
          <a:avLst/>
        </a:prstGeom>
        <a:noFill/>
        <a:ln>
          <a:noFill/>
        </a:ln>
      </xdr:spPr>
    </xdr:pic>
    <xdr:clientData/>
  </xdr:twoCellAnchor>
  <xdr:twoCellAnchor>
    <xdr:from>
      <xdr:col>3</xdr:col>
      <xdr:colOff>593146</xdr:colOff>
      <xdr:row>15</xdr:row>
      <xdr:rowOff>187037</xdr:rowOff>
    </xdr:from>
    <xdr:to>
      <xdr:col>15</xdr:col>
      <xdr:colOff>43294</xdr:colOff>
      <xdr:row>30</xdr:row>
      <xdr:rowOff>72737</xdr:rowOff>
    </xdr:to>
    <xdr:graphicFrame>
      <xdr:nvGraphicFramePr>
        <xdr:cNvPr id="4" name="Chart 3"/>
        <xdr:cNvGraphicFramePr/>
      </xdr:nvGraphicFramePr>
      <xdr:xfrm>
        <a:off x="3641090" y="3158490"/>
        <a:ext cx="7051040" cy="274320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T167"/>
  <sheetViews>
    <sheetView tabSelected="1" zoomScale="80" zoomScaleNormal="80" topLeftCell="A34" workbookViewId="0">
      <selection activeCell="F35" sqref="F35:M36"/>
    </sheetView>
  </sheetViews>
  <sheetFormatPr defaultColWidth="9" defaultRowHeight="15"/>
  <cols>
    <col min="1" max="1" width="3.71428571428571" customWidth="1"/>
    <col min="3" max="3" width="14.5714285714286" customWidth="1"/>
    <col min="6" max="6" width="4.85714285714286" customWidth="1"/>
    <col min="11" max="11" width="9.28571428571429" customWidth="1"/>
    <col min="12" max="12" width="8.42857142857143" customWidth="1"/>
    <col min="13" max="13" width="13.1428571428571" customWidth="1"/>
    <col min="14" max="14" width="23.7142857142857" customWidth="1"/>
    <col min="15" max="15" width="12.4285714285714" style="7" customWidth="1"/>
    <col min="16" max="16" width="17.8571428571429" customWidth="1"/>
  </cols>
  <sheetData>
    <row r="2" customHeight="1" spans="3:14">
      <c r="C2" s="1"/>
      <c r="D2" s="1"/>
      <c r="E2" s="1"/>
      <c r="F2" s="1"/>
      <c r="G2" s="2" t="s">
        <v>0</v>
      </c>
      <c r="H2" s="2"/>
      <c r="I2" s="2"/>
      <c r="J2" s="2"/>
      <c r="K2" s="2"/>
      <c r="L2" s="2"/>
      <c r="M2" s="2"/>
      <c r="N2" s="2"/>
    </row>
    <row r="3" customHeight="1" spans="3:14">
      <c r="C3" s="3" t="s">
        <v>1</v>
      </c>
      <c r="D3" s="3"/>
      <c r="E3" s="3"/>
      <c r="F3" s="3"/>
      <c r="G3" s="4" t="s">
        <v>2</v>
      </c>
      <c r="H3" s="4"/>
      <c r="I3" s="4"/>
      <c r="J3" s="4"/>
      <c r="K3" s="4"/>
      <c r="L3" s="4"/>
      <c r="M3" s="4"/>
      <c r="N3" s="4"/>
    </row>
    <row r="4" customHeight="1" spans="3:14">
      <c r="C4" s="3"/>
      <c r="D4" s="3"/>
      <c r="E4" s="3"/>
      <c r="F4" s="3"/>
      <c r="G4" s="4" t="s">
        <v>3</v>
      </c>
      <c r="H4" s="4"/>
      <c r="I4" s="4"/>
      <c r="J4" s="4"/>
      <c r="K4" s="4"/>
      <c r="L4" s="4"/>
      <c r="M4" s="4"/>
      <c r="N4" s="4"/>
    </row>
    <row r="6" spans="4:14">
      <c r="D6" s="5" t="s">
        <v>4</v>
      </c>
      <c r="E6" s="5"/>
      <c r="F6" s="5"/>
      <c r="G6" s="6" t="s">
        <v>5</v>
      </c>
      <c r="H6" s="6"/>
      <c r="I6" s="6"/>
      <c r="J6" s="6"/>
      <c r="K6" s="6"/>
      <c r="L6" s="6"/>
      <c r="M6" s="6"/>
      <c r="N6" s="6"/>
    </row>
    <row r="7" spans="4:14">
      <c r="D7" s="7"/>
      <c r="E7" s="7"/>
      <c r="F7" s="7"/>
      <c r="G7" s="6" t="s">
        <v>6</v>
      </c>
      <c r="H7" s="6"/>
      <c r="I7" s="6"/>
      <c r="J7" s="6"/>
      <c r="K7" s="6"/>
      <c r="L7" s="6"/>
      <c r="M7" s="6"/>
      <c r="N7" s="6"/>
    </row>
    <row r="9" spans="1:16">
      <c r="A9" s="8" t="s">
        <v>7</v>
      </c>
      <c r="B9" s="9"/>
      <c r="C9" s="9"/>
      <c r="D9" s="9"/>
      <c r="E9" s="9"/>
      <c r="F9" s="9"/>
      <c r="G9" s="10"/>
      <c r="H9" s="10"/>
      <c r="I9" s="10"/>
      <c r="J9" s="10"/>
      <c r="K9" s="30" t="s">
        <v>8</v>
      </c>
      <c r="L9" s="31"/>
      <c r="M9" s="31"/>
      <c r="N9" s="31"/>
      <c r="O9" s="31"/>
      <c r="P9" s="32"/>
    </row>
    <row r="10" spans="1:16">
      <c r="A10" s="11" t="s">
        <v>9</v>
      </c>
      <c r="B10" s="12"/>
      <c r="C10" s="12"/>
      <c r="D10" s="12"/>
      <c r="E10" s="12"/>
      <c r="F10" s="12"/>
      <c r="G10" s="13"/>
      <c r="H10" s="13"/>
      <c r="I10" s="13"/>
      <c r="J10" s="13"/>
      <c r="K10" s="33" t="s">
        <v>10</v>
      </c>
      <c r="L10" s="34" t="s">
        <v>11</v>
      </c>
      <c r="M10" s="34"/>
      <c r="N10" s="34"/>
      <c r="O10" s="34"/>
      <c r="P10" s="35"/>
    </row>
    <row r="11" spans="1:16">
      <c r="A11" s="14" t="s">
        <v>12</v>
      </c>
      <c r="B11" s="15"/>
      <c r="C11" s="15"/>
      <c r="D11" s="15"/>
      <c r="E11" s="15"/>
      <c r="F11" s="15"/>
      <c r="G11" s="16"/>
      <c r="H11" s="16"/>
      <c r="I11" s="16"/>
      <c r="J11" s="16"/>
      <c r="K11" s="33" t="s">
        <v>13</v>
      </c>
      <c r="L11" s="37" t="s">
        <v>14</v>
      </c>
      <c r="M11" s="37"/>
      <c r="N11" s="37"/>
      <c r="O11" s="37"/>
      <c r="P11" s="38"/>
    </row>
    <row r="12" spans="1:16">
      <c r="A12" s="17" t="s">
        <v>15</v>
      </c>
      <c r="B12" s="17"/>
      <c r="C12" s="17"/>
      <c r="D12" s="17" t="s">
        <v>16</v>
      </c>
      <c r="E12" s="17"/>
      <c r="F12" s="17"/>
      <c r="G12" s="17"/>
      <c r="H12" s="17" t="s">
        <v>17</v>
      </c>
      <c r="I12" s="17"/>
      <c r="J12" s="40"/>
      <c r="K12" s="39" t="s">
        <v>18</v>
      </c>
      <c r="L12" s="87"/>
      <c r="M12" s="87"/>
      <c r="N12" s="88" t="s">
        <v>19</v>
      </c>
      <c r="O12" s="88"/>
      <c r="P12" s="88"/>
    </row>
    <row r="13" spans="1:16">
      <c r="A13" s="18"/>
      <c r="B13" s="19"/>
      <c r="C13" s="20"/>
      <c r="D13" s="18"/>
      <c r="E13" s="19"/>
      <c r="F13" s="19"/>
      <c r="G13" s="20"/>
      <c r="H13" s="18"/>
      <c r="I13" s="19"/>
      <c r="J13" s="19"/>
      <c r="K13" s="89"/>
      <c r="L13" s="89"/>
      <c r="M13" s="89"/>
      <c r="N13" s="54"/>
      <c r="O13" s="54"/>
      <c r="P13" s="54"/>
    </row>
    <row r="14" spans="1:16">
      <c r="A14" s="21"/>
      <c r="B14" s="22"/>
      <c r="C14" s="23"/>
      <c r="D14" s="21"/>
      <c r="E14" s="22"/>
      <c r="F14" s="22"/>
      <c r="G14" s="23"/>
      <c r="H14" s="21"/>
      <c r="I14" s="22"/>
      <c r="J14" s="22"/>
      <c r="K14" s="89"/>
      <c r="L14" s="89"/>
      <c r="M14" s="89"/>
      <c r="N14" s="54"/>
      <c r="O14" s="54"/>
      <c r="P14" s="54"/>
    </row>
    <row r="15" spans="1:16">
      <c r="A15" s="24"/>
      <c r="B15" s="25"/>
      <c r="C15" s="26"/>
      <c r="D15" s="24"/>
      <c r="E15" s="25"/>
      <c r="F15" s="25"/>
      <c r="G15" s="26"/>
      <c r="H15" s="24"/>
      <c r="I15" s="25"/>
      <c r="J15" s="25"/>
      <c r="K15" s="89"/>
      <c r="L15" s="89"/>
      <c r="M15" s="89"/>
      <c r="N15" s="54"/>
      <c r="O15" s="54"/>
      <c r="P15" s="54"/>
    </row>
    <row r="16" spans="1:14">
      <c r="A16" s="22"/>
      <c r="B16" s="22"/>
      <c r="C16" s="22"/>
      <c r="D16" s="22"/>
      <c r="E16" s="22"/>
      <c r="F16" s="22"/>
      <c r="G16" s="22"/>
      <c r="H16" s="22"/>
      <c r="I16" s="22"/>
      <c r="J16" s="22"/>
      <c r="K16" s="22"/>
      <c r="L16" s="22"/>
      <c r="M16" s="22"/>
      <c r="N16" s="22"/>
    </row>
    <row r="17" ht="15.75" customHeight="1" spans="1:16">
      <c r="A17" s="49" t="s">
        <v>20</v>
      </c>
      <c r="B17" s="49" t="s">
        <v>21</v>
      </c>
      <c r="C17" s="49"/>
      <c r="D17" s="49"/>
      <c r="E17" s="49"/>
      <c r="F17" s="50" t="s">
        <v>22</v>
      </c>
      <c r="G17" s="51"/>
      <c r="H17" s="51"/>
      <c r="I17" s="51"/>
      <c r="J17" s="51"/>
      <c r="K17" s="51"/>
      <c r="L17" s="51"/>
      <c r="M17" s="90"/>
      <c r="N17" s="91" t="s">
        <v>23</v>
      </c>
      <c r="O17" s="92"/>
      <c r="P17" s="93"/>
    </row>
    <row r="18" customHeight="1" spans="1:16">
      <c r="A18" s="49"/>
      <c r="B18" s="49"/>
      <c r="C18" s="49"/>
      <c r="D18" s="49"/>
      <c r="E18" s="49"/>
      <c r="F18" s="52"/>
      <c r="G18" s="53"/>
      <c r="H18" s="53"/>
      <c r="I18" s="53"/>
      <c r="J18" s="53"/>
      <c r="K18" s="53"/>
      <c r="L18" s="53"/>
      <c r="M18" s="94"/>
      <c r="N18" s="50" t="s">
        <v>24</v>
      </c>
      <c r="O18" s="95" t="s">
        <v>25</v>
      </c>
      <c r="P18" s="96" t="s">
        <v>26</v>
      </c>
    </row>
    <row r="19" spans="1:16">
      <c r="A19" s="54">
        <v>1</v>
      </c>
      <c r="B19" s="55" t="s">
        <v>27</v>
      </c>
      <c r="C19" s="55"/>
      <c r="D19" s="55"/>
      <c r="E19" s="55"/>
      <c r="F19" s="56" t="s">
        <v>28</v>
      </c>
      <c r="G19" s="57" t="s">
        <v>29</v>
      </c>
      <c r="H19" s="58"/>
      <c r="I19" s="58"/>
      <c r="J19" s="58"/>
      <c r="K19" s="58"/>
      <c r="L19" s="58"/>
      <c r="M19" s="97"/>
      <c r="N19" s="98"/>
      <c r="O19" s="99"/>
      <c r="P19" s="100"/>
    </row>
    <row r="20" ht="28.5" customHeight="1" spans="1:20">
      <c r="A20" s="54"/>
      <c r="B20" s="55"/>
      <c r="C20" s="55"/>
      <c r="D20" s="55"/>
      <c r="E20" s="55"/>
      <c r="F20" s="59">
        <v>1</v>
      </c>
      <c r="G20" s="60" t="s">
        <v>30</v>
      </c>
      <c r="H20" s="60"/>
      <c r="I20" s="60"/>
      <c r="J20" s="60"/>
      <c r="K20" s="60"/>
      <c r="L20" s="60"/>
      <c r="M20" s="60"/>
      <c r="N20" s="101">
        <v>4</v>
      </c>
      <c r="O20" s="28" t="str">
        <f>IF(NOT(ISBLANK(N20)),IF(OR(N20=0,N20=1,N20=2),"KTS",IF(N20=3,"OB",IF(N20=4,"SESUAI","ERROR"))),"")</f>
        <v>SESUAI</v>
      </c>
      <c r="P20" s="102">
        <f>N20/4</f>
        <v>1</v>
      </c>
      <c r="T20" s="123"/>
    </row>
    <row r="21" spans="1:16">
      <c r="A21" s="54"/>
      <c r="B21" s="55"/>
      <c r="C21" s="55"/>
      <c r="D21" s="55"/>
      <c r="E21" s="55"/>
      <c r="F21" s="59">
        <v>2</v>
      </c>
      <c r="G21" s="61" t="s">
        <v>31</v>
      </c>
      <c r="H21" s="61"/>
      <c r="I21" s="61"/>
      <c r="J21" s="61"/>
      <c r="K21" s="61"/>
      <c r="L21" s="61"/>
      <c r="M21" s="61"/>
      <c r="N21" s="101">
        <v>4</v>
      </c>
      <c r="O21" s="28" t="str">
        <f>IF(NOT(ISBLANK(N21)),IF(OR(N21=0,N21=1,N21=2),"KTS",IF(N21=3,"OB",IF(N21=4,"SESUAI","ERROR"))),"")</f>
        <v>SESUAI</v>
      </c>
      <c r="P21" s="102">
        <f t="shared" ref="P21:P23" si="0">N21/4</f>
        <v>1</v>
      </c>
    </row>
    <row r="22" ht="39.75" customHeight="1" spans="1:20">
      <c r="A22" s="54"/>
      <c r="B22" s="55"/>
      <c r="C22" s="55"/>
      <c r="D22" s="55"/>
      <c r="E22" s="55"/>
      <c r="F22" s="59">
        <v>3</v>
      </c>
      <c r="G22" s="60" t="s">
        <v>32</v>
      </c>
      <c r="H22" s="60"/>
      <c r="I22" s="60"/>
      <c r="J22" s="60"/>
      <c r="K22" s="60"/>
      <c r="L22" s="60"/>
      <c r="M22" s="60"/>
      <c r="N22" s="101">
        <v>4</v>
      </c>
      <c r="O22" s="28" t="str">
        <f t="shared" ref="O21:O24" si="1">IF(NOT(ISBLANK(N22)),IF(OR(N22=0,N22=1,N22=2),"KTS",IF(N22=3,"OB",IF(N22=4,"SESUAI","ERROR"))),"")</f>
        <v>SESUAI</v>
      </c>
      <c r="P22" s="102">
        <f t="shared" si="0"/>
        <v>1</v>
      </c>
      <c r="Q22" t="s">
        <v>33</v>
      </c>
      <c r="T22" s="124"/>
    </row>
    <row r="23" ht="32.25" customHeight="1" spans="1:16">
      <c r="A23" s="54"/>
      <c r="B23" s="55"/>
      <c r="C23" s="55"/>
      <c r="D23" s="55"/>
      <c r="E23" s="55"/>
      <c r="F23" s="59">
        <v>4</v>
      </c>
      <c r="G23" s="61" t="s">
        <v>34</v>
      </c>
      <c r="H23" s="61"/>
      <c r="I23" s="61"/>
      <c r="J23" s="61"/>
      <c r="K23" s="61"/>
      <c r="L23" s="61"/>
      <c r="M23" s="61"/>
      <c r="N23" s="101">
        <v>3</v>
      </c>
      <c r="O23" s="28" t="str">
        <f t="shared" si="1"/>
        <v>OB</v>
      </c>
      <c r="P23" s="102">
        <f t="shared" si="0"/>
        <v>0.75</v>
      </c>
    </row>
    <row r="24" spans="1:16">
      <c r="A24" s="62" t="s">
        <v>35</v>
      </c>
      <c r="B24" s="62"/>
      <c r="C24" s="62"/>
      <c r="D24" s="62"/>
      <c r="E24" s="62"/>
      <c r="F24" s="62"/>
      <c r="G24" s="62"/>
      <c r="H24" s="62"/>
      <c r="I24" s="62"/>
      <c r="J24" s="62"/>
      <c r="K24" s="62"/>
      <c r="L24" s="62"/>
      <c r="M24" s="62"/>
      <c r="N24" s="103">
        <f>MODE((N20:N23),1)</f>
        <v>4</v>
      </c>
      <c r="O24" s="104" t="str">
        <f t="shared" si="1"/>
        <v>SESUAI</v>
      </c>
      <c r="P24" s="105">
        <f>AVERAGE(P20:P23)</f>
        <v>0.9375</v>
      </c>
    </row>
    <row r="25" spans="14:16">
      <c r="N25" s="106"/>
      <c r="O25" s="28"/>
      <c r="P25" s="106"/>
    </row>
    <row r="26" ht="15.75" customHeight="1" spans="1:16">
      <c r="A26" s="49" t="s">
        <v>20</v>
      </c>
      <c r="B26" s="49" t="s">
        <v>21</v>
      </c>
      <c r="C26" s="49"/>
      <c r="D26" s="49"/>
      <c r="E26" s="49"/>
      <c r="F26" s="50" t="s">
        <v>22</v>
      </c>
      <c r="G26" s="51"/>
      <c r="H26" s="51"/>
      <c r="I26" s="51"/>
      <c r="J26" s="51"/>
      <c r="K26" s="51"/>
      <c r="L26" s="51"/>
      <c r="M26" s="90"/>
      <c r="N26" s="107" t="s">
        <v>36</v>
      </c>
      <c r="O26" s="108"/>
      <c r="P26" s="109"/>
    </row>
    <row r="27" ht="15.75" customHeight="1" spans="1:16">
      <c r="A27" s="49"/>
      <c r="B27" s="49"/>
      <c r="C27" s="49"/>
      <c r="D27" s="49"/>
      <c r="E27" s="49"/>
      <c r="F27" s="52"/>
      <c r="G27" s="53"/>
      <c r="H27" s="53"/>
      <c r="I27" s="53"/>
      <c r="J27" s="53"/>
      <c r="K27" s="53"/>
      <c r="L27" s="53"/>
      <c r="M27" s="94"/>
      <c r="N27" s="49" t="s">
        <v>24</v>
      </c>
      <c r="O27" s="95" t="s">
        <v>25</v>
      </c>
      <c r="P27" s="95" t="s">
        <v>26</v>
      </c>
    </row>
    <row r="28" ht="15.75" customHeight="1" spans="1:16">
      <c r="A28" s="54">
        <v>1</v>
      </c>
      <c r="B28" s="55" t="s">
        <v>37</v>
      </c>
      <c r="C28" s="55"/>
      <c r="D28" s="55"/>
      <c r="E28" s="55"/>
      <c r="F28" s="63" t="s">
        <v>28</v>
      </c>
      <c r="G28" s="57" t="s">
        <v>38</v>
      </c>
      <c r="H28" s="58"/>
      <c r="I28" s="58"/>
      <c r="J28" s="58"/>
      <c r="K28" s="58"/>
      <c r="L28" s="58"/>
      <c r="M28" s="97"/>
      <c r="N28" s="49"/>
      <c r="O28" s="99"/>
      <c r="P28" s="99"/>
    </row>
    <row r="29" spans="1:16">
      <c r="A29" s="54"/>
      <c r="B29" s="55"/>
      <c r="C29" s="55"/>
      <c r="D29" s="55"/>
      <c r="E29" s="55"/>
      <c r="F29" s="59">
        <v>1</v>
      </c>
      <c r="G29" s="60" t="s">
        <v>39</v>
      </c>
      <c r="H29" s="60"/>
      <c r="I29" s="60"/>
      <c r="J29" s="60"/>
      <c r="K29" s="60"/>
      <c r="L29" s="60"/>
      <c r="M29" s="60"/>
      <c r="N29" s="101">
        <v>3</v>
      </c>
      <c r="O29" s="28" t="str">
        <f>IF(NOT(ISBLANK(N29)),IF(OR(N29=0,N29=1,N29=2),"KTS",IF(N29=3,"OB",IF(N29=4,"SESUAI","ERROR"))),"")</f>
        <v>OB</v>
      </c>
      <c r="P29" s="102">
        <f>N29/4</f>
        <v>0.75</v>
      </c>
    </row>
    <row r="30" ht="26.25" customHeight="1" spans="1:16">
      <c r="A30" s="54"/>
      <c r="B30" s="55"/>
      <c r="C30" s="55"/>
      <c r="D30" s="55"/>
      <c r="E30" s="55"/>
      <c r="F30" s="59">
        <v>2</v>
      </c>
      <c r="G30" s="61" t="s">
        <v>40</v>
      </c>
      <c r="H30" s="61"/>
      <c r="I30" s="61"/>
      <c r="J30" s="61"/>
      <c r="K30" s="61"/>
      <c r="L30" s="61"/>
      <c r="M30" s="61"/>
      <c r="N30" s="101">
        <v>4</v>
      </c>
      <c r="O30" s="28" t="str">
        <f t="shared" ref="O30:O33" si="2">IF(NOT(ISBLANK(N30)),IF(OR(N30=0,N30=1,N30=2),"KTS",IF(N30=3,"OB",IF(N30=4,"SESUAI","ERROR"))),"")</f>
        <v>SESUAI</v>
      </c>
      <c r="P30" s="102">
        <f t="shared" ref="P30:P32" si="3">N30/4</f>
        <v>1</v>
      </c>
    </row>
    <row r="31" ht="36.75" customHeight="1" spans="1:16">
      <c r="A31" s="54"/>
      <c r="B31" s="55"/>
      <c r="C31" s="55"/>
      <c r="D31" s="55"/>
      <c r="E31" s="55"/>
      <c r="F31" s="59">
        <v>3</v>
      </c>
      <c r="G31" s="60" t="s">
        <v>41</v>
      </c>
      <c r="H31" s="60"/>
      <c r="I31" s="60"/>
      <c r="J31" s="60"/>
      <c r="K31" s="60"/>
      <c r="L31" s="60"/>
      <c r="M31" s="60"/>
      <c r="N31" s="101">
        <v>4</v>
      </c>
      <c r="O31" s="28" t="str">
        <f t="shared" si="2"/>
        <v>SESUAI</v>
      </c>
      <c r="P31" s="102">
        <f t="shared" si="3"/>
        <v>1</v>
      </c>
    </row>
    <row r="32" ht="27" customHeight="1" spans="1:16">
      <c r="A32" s="54"/>
      <c r="B32" s="55"/>
      <c r="C32" s="55"/>
      <c r="D32" s="55"/>
      <c r="E32" s="55"/>
      <c r="F32" s="59">
        <v>4</v>
      </c>
      <c r="G32" s="61" t="s">
        <v>42</v>
      </c>
      <c r="H32" s="61"/>
      <c r="I32" s="61"/>
      <c r="J32" s="61"/>
      <c r="K32" s="61"/>
      <c r="L32" s="61"/>
      <c r="M32" s="61"/>
      <c r="N32" s="101">
        <v>2</v>
      </c>
      <c r="O32" s="28" t="str">
        <f t="shared" si="2"/>
        <v>KTS</v>
      </c>
      <c r="P32" s="102">
        <f t="shared" si="3"/>
        <v>0.5</v>
      </c>
    </row>
    <row r="33" ht="22.5" customHeight="1" spans="1:16">
      <c r="A33" s="62" t="s">
        <v>35</v>
      </c>
      <c r="B33" s="62"/>
      <c r="C33" s="62"/>
      <c r="D33" s="62"/>
      <c r="E33" s="62"/>
      <c r="F33" s="62"/>
      <c r="G33" s="62"/>
      <c r="H33" s="62"/>
      <c r="I33" s="62"/>
      <c r="J33" s="62"/>
      <c r="K33" s="62"/>
      <c r="L33" s="62"/>
      <c r="M33" s="62"/>
      <c r="N33" s="110">
        <f>MODE((N29:N32),1)</f>
        <v>4</v>
      </c>
      <c r="O33" s="104" t="str">
        <f t="shared" si="2"/>
        <v>SESUAI</v>
      </c>
      <c r="P33" s="111">
        <f>AVERAGE(P29:P32)</f>
        <v>0.8125</v>
      </c>
    </row>
    <row r="34" spans="14:16">
      <c r="N34" s="106"/>
      <c r="O34" s="112"/>
      <c r="P34" s="106"/>
    </row>
    <row r="35" ht="15.75" customHeight="1" spans="1:16">
      <c r="A35" s="49" t="s">
        <v>20</v>
      </c>
      <c r="B35" s="49" t="s">
        <v>21</v>
      </c>
      <c r="C35" s="49"/>
      <c r="D35" s="49"/>
      <c r="E35" s="49"/>
      <c r="F35" s="50" t="s">
        <v>22</v>
      </c>
      <c r="G35" s="51"/>
      <c r="H35" s="51"/>
      <c r="I35" s="51"/>
      <c r="J35" s="51"/>
      <c r="K35" s="51"/>
      <c r="L35" s="51"/>
      <c r="M35" s="90"/>
      <c r="N35" s="107" t="s">
        <v>43</v>
      </c>
      <c r="O35" s="108"/>
      <c r="P35" s="109"/>
    </row>
    <row r="36" ht="15.75" customHeight="1" spans="1:16">
      <c r="A36" s="49"/>
      <c r="B36" s="49"/>
      <c r="C36" s="49"/>
      <c r="D36" s="49"/>
      <c r="E36" s="49"/>
      <c r="F36" s="52"/>
      <c r="G36" s="53"/>
      <c r="H36" s="53"/>
      <c r="I36" s="53"/>
      <c r="J36" s="53"/>
      <c r="K36" s="53"/>
      <c r="L36" s="53"/>
      <c r="M36" s="94"/>
      <c r="N36" s="49" t="s">
        <v>24</v>
      </c>
      <c r="O36" s="95" t="s">
        <v>25</v>
      </c>
      <c r="P36" s="95" t="s">
        <v>26</v>
      </c>
    </row>
    <row r="37" ht="34.5" customHeight="1" spans="1:16">
      <c r="A37" s="64" t="s">
        <v>44</v>
      </c>
      <c r="B37" s="65"/>
      <c r="C37" s="65"/>
      <c r="D37" s="65"/>
      <c r="E37" s="65"/>
      <c r="F37" s="65"/>
      <c r="G37" s="65"/>
      <c r="H37" s="65"/>
      <c r="I37" s="65"/>
      <c r="J37" s="65"/>
      <c r="K37" s="65"/>
      <c r="L37" s="65"/>
      <c r="M37" s="113"/>
      <c r="N37" s="49"/>
      <c r="O37" s="114"/>
      <c r="P37" s="115"/>
    </row>
    <row r="38" ht="31.5" customHeight="1" spans="1:16">
      <c r="A38" s="54">
        <v>1</v>
      </c>
      <c r="B38" s="55" t="s">
        <v>45</v>
      </c>
      <c r="C38" s="55"/>
      <c r="D38" s="55"/>
      <c r="E38" s="55"/>
      <c r="F38" s="63" t="s">
        <v>28</v>
      </c>
      <c r="G38" s="66" t="s">
        <v>46</v>
      </c>
      <c r="H38" s="67"/>
      <c r="I38" s="67"/>
      <c r="J38" s="67"/>
      <c r="K38" s="67"/>
      <c r="L38" s="67"/>
      <c r="M38" s="116"/>
      <c r="N38" s="49"/>
      <c r="O38" s="99"/>
      <c r="P38" s="99"/>
    </row>
    <row r="39" ht="65.25" customHeight="1" spans="1:16">
      <c r="A39" s="54"/>
      <c r="B39" s="55"/>
      <c r="C39" s="55"/>
      <c r="D39" s="55"/>
      <c r="E39" s="55"/>
      <c r="F39" s="59">
        <v>1</v>
      </c>
      <c r="G39" s="61" t="s">
        <v>47</v>
      </c>
      <c r="H39" s="61"/>
      <c r="I39" s="61"/>
      <c r="J39" s="61"/>
      <c r="K39" s="61"/>
      <c r="L39" s="61"/>
      <c r="M39" s="61"/>
      <c r="N39" s="101">
        <v>4</v>
      </c>
      <c r="O39" s="28" t="str">
        <f>IF(NOT(ISBLANK(N39)),IF(OR(N39=0,N39=1,N39=2),"KTS",IF(N39=3,"OB",IF(N39=4,"SESUAI","ERROR"))),"")</f>
        <v>SESUAI</v>
      </c>
      <c r="P39" s="117">
        <f>N39/4</f>
        <v>1</v>
      </c>
    </row>
    <row r="40" ht="109.5" customHeight="1" spans="1:16">
      <c r="A40" s="54"/>
      <c r="B40" s="55"/>
      <c r="C40" s="55"/>
      <c r="D40" s="55"/>
      <c r="E40" s="55"/>
      <c r="F40" s="59">
        <v>2</v>
      </c>
      <c r="G40" s="61" t="s">
        <v>48</v>
      </c>
      <c r="H40" s="61"/>
      <c r="I40" s="61"/>
      <c r="J40" s="61"/>
      <c r="K40" s="61"/>
      <c r="L40" s="61"/>
      <c r="M40" s="61"/>
      <c r="N40" s="101">
        <v>4</v>
      </c>
      <c r="O40" s="28" t="str">
        <f t="shared" ref="O40:O41" si="4">IF(NOT(ISBLANK(N40)),IF(OR(N40=0,N40=1,N40=2),"KTS",IF(N40=3,"OB",IF(N40=4,"SESUAI","ERROR"))),"")</f>
        <v>SESUAI</v>
      </c>
      <c r="P40" s="117">
        <f>N40/4</f>
        <v>1</v>
      </c>
    </row>
    <row r="41" spans="1:16">
      <c r="A41" s="62" t="s">
        <v>35</v>
      </c>
      <c r="B41" s="62"/>
      <c r="C41" s="62"/>
      <c r="D41" s="62"/>
      <c r="E41" s="62"/>
      <c r="F41" s="62"/>
      <c r="G41" s="62"/>
      <c r="H41" s="62"/>
      <c r="I41" s="62"/>
      <c r="J41" s="62"/>
      <c r="K41" s="62"/>
      <c r="L41" s="62"/>
      <c r="M41" s="62"/>
      <c r="N41" s="101">
        <f>MODE((N39:N40),1)</f>
        <v>4</v>
      </c>
      <c r="O41" s="28" t="str">
        <f t="shared" si="4"/>
        <v>SESUAI</v>
      </c>
      <c r="P41" s="118">
        <f>AVERAGE(P39:P40)</f>
        <v>1</v>
      </c>
    </row>
    <row r="42" spans="14:16">
      <c r="N42" s="106"/>
      <c r="O42" s="112"/>
      <c r="P42" s="106"/>
    </row>
    <row r="43" spans="1:16">
      <c r="A43" s="49" t="s">
        <v>20</v>
      </c>
      <c r="B43" s="49" t="s">
        <v>21</v>
      </c>
      <c r="C43" s="49"/>
      <c r="D43" s="49"/>
      <c r="E43" s="49"/>
      <c r="F43" s="50" t="s">
        <v>22</v>
      </c>
      <c r="G43" s="51"/>
      <c r="H43" s="51"/>
      <c r="I43" s="51"/>
      <c r="J43" s="51"/>
      <c r="K43" s="51"/>
      <c r="L43" s="51"/>
      <c r="M43" s="90"/>
      <c r="N43" s="107" t="s">
        <v>49</v>
      </c>
      <c r="O43" s="108"/>
      <c r="P43" s="109"/>
    </row>
    <row r="44" spans="1:16">
      <c r="A44" s="49"/>
      <c r="B44" s="49"/>
      <c r="C44" s="49"/>
      <c r="D44" s="49"/>
      <c r="E44" s="49"/>
      <c r="F44" s="52"/>
      <c r="G44" s="53"/>
      <c r="H44" s="53"/>
      <c r="I44" s="53"/>
      <c r="J44" s="53"/>
      <c r="K44" s="53"/>
      <c r="L44" s="53"/>
      <c r="M44" s="94"/>
      <c r="N44" s="49" t="s">
        <v>24</v>
      </c>
      <c r="O44" s="95" t="s">
        <v>25</v>
      </c>
      <c r="P44" s="119" t="s">
        <v>26</v>
      </c>
    </row>
    <row r="45" ht="15.75" customHeight="1" spans="1:16">
      <c r="A45" s="68" t="s">
        <v>50</v>
      </c>
      <c r="B45" s="68"/>
      <c r="C45" s="68"/>
      <c r="D45" s="68"/>
      <c r="E45" s="68"/>
      <c r="F45" s="68"/>
      <c r="G45" s="68"/>
      <c r="H45" s="68"/>
      <c r="I45" s="68"/>
      <c r="J45" s="68"/>
      <c r="K45" s="68"/>
      <c r="L45" s="68"/>
      <c r="M45" s="68"/>
      <c r="N45" s="49"/>
      <c r="O45" s="114"/>
      <c r="P45" s="120"/>
    </row>
    <row r="46" ht="79.5" customHeight="1" spans="1:16">
      <c r="A46" s="68"/>
      <c r="B46" s="68"/>
      <c r="C46" s="68"/>
      <c r="D46" s="68"/>
      <c r="E46" s="68"/>
      <c r="F46" s="68"/>
      <c r="G46" s="68"/>
      <c r="H46" s="68"/>
      <c r="I46" s="68"/>
      <c r="J46" s="68"/>
      <c r="K46" s="68"/>
      <c r="L46" s="68"/>
      <c r="M46" s="68"/>
      <c r="N46" s="49"/>
      <c r="O46" s="99"/>
      <c r="P46" s="120"/>
    </row>
    <row r="47" ht="64.5" customHeight="1" spans="1:16">
      <c r="A47" s="69">
        <v>1</v>
      </c>
      <c r="B47" s="70" t="s">
        <v>51</v>
      </c>
      <c r="C47" s="70"/>
      <c r="D47" s="70"/>
      <c r="E47" s="70"/>
      <c r="F47" s="71">
        <v>1</v>
      </c>
      <c r="G47" s="72" t="s">
        <v>52</v>
      </c>
      <c r="H47" s="72"/>
      <c r="I47" s="72"/>
      <c r="J47" s="72"/>
      <c r="K47" s="72"/>
      <c r="L47" s="72"/>
      <c r="M47" s="72"/>
      <c r="N47" s="101">
        <v>4</v>
      </c>
      <c r="O47" s="28" t="str">
        <f>IF(NOT(ISBLANK(N47)),IF(OR(N47=0,N47=1,N47=2),"KTS",IF(N47=3,"OB",IF(N47=4,"SESUAI","ERROR"))),"")</f>
        <v>SESUAI</v>
      </c>
      <c r="P47" s="102">
        <f>N47/4</f>
        <v>1</v>
      </c>
    </row>
    <row r="48" ht="43.5" customHeight="1" spans="1:16">
      <c r="A48" s="69">
        <v>2</v>
      </c>
      <c r="B48" s="70" t="s">
        <v>53</v>
      </c>
      <c r="C48" s="70"/>
      <c r="D48" s="70"/>
      <c r="E48" s="70"/>
      <c r="F48" s="73">
        <v>2</v>
      </c>
      <c r="G48" s="61" t="s">
        <v>54</v>
      </c>
      <c r="H48" s="61"/>
      <c r="I48" s="61"/>
      <c r="J48" s="61"/>
      <c r="K48" s="61"/>
      <c r="L48" s="61"/>
      <c r="M48" s="61"/>
      <c r="N48" s="101">
        <v>4</v>
      </c>
      <c r="O48" s="28" t="str">
        <f t="shared" ref="O48:O59" si="5">IF(NOT(ISBLANK(N48)),IF(OR(N48=0,N48=1,N48=2),"KTS",IF(N48=3,"OB",IF(N48=4,"SESUAI","ERROR"))),"")</f>
        <v>SESUAI</v>
      </c>
      <c r="P48" s="102">
        <f t="shared" ref="P48:P58" si="6">N48/4</f>
        <v>1</v>
      </c>
    </row>
    <row r="49" ht="53.25" customHeight="1" spans="1:16">
      <c r="A49" s="69">
        <v>3</v>
      </c>
      <c r="B49" s="70" t="s">
        <v>55</v>
      </c>
      <c r="C49" s="70"/>
      <c r="D49" s="70"/>
      <c r="E49" s="70"/>
      <c r="F49" s="73">
        <v>3</v>
      </c>
      <c r="G49" s="61" t="s">
        <v>56</v>
      </c>
      <c r="H49" s="61"/>
      <c r="I49" s="61"/>
      <c r="J49" s="61"/>
      <c r="K49" s="61"/>
      <c r="L49" s="61"/>
      <c r="M49" s="61"/>
      <c r="N49" s="101">
        <v>4</v>
      </c>
      <c r="O49" s="28" t="str">
        <f t="shared" si="5"/>
        <v>SESUAI</v>
      </c>
      <c r="P49" s="102">
        <f t="shared" si="6"/>
        <v>1</v>
      </c>
    </row>
    <row r="50" ht="92.25" customHeight="1" spans="1:16">
      <c r="A50" s="69">
        <v>4</v>
      </c>
      <c r="B50" s="70" t="s">
        <v>57</v>
      </c>
      <c r="C50" s="70"/>
      <c r="D50" s="70"/>
      <c r="E50" s="70"/>
      <c r="F50" s="73">
        <v>4</v>
      </c>
      <c r="G50" s="66" t="s">
        <v>58</v>
      </c>
      <c r="H50" s="67"/>
      <c r="I50" s="67"/>
      <c r="J50" s="67"/>
      <c r="K50" s="67"/>
      <c r="L50" s="67"/>
      <c r="M50" s="116"/>
      <c r="N50" s="101">
        <v>3</v>
      </c>
      <c r="O50" s="28" t="str">
        <f t="shared" si="5"/>
        <v>OB</v>
      </c>
      <c r="P50" s="102">
        <f t="shared" si="6"/>
        <v>0.75</v>
      </c>
    </row>
    <row r="51" ht="84.75" customHeight="1" spans="1:16">
      <c r="A51" s="74" t="s">
        <v>59</v>
      </c>
      <c r="B51" s="75"/>
      <c r="C51" s="76" t="s">
        <v>60</v>
      </c>
      <c r="D51" s="77"/>
      <c r="E51" s="78"/>
      <c r="F51" s="73">
        <v>1</v>
      </c>
      <c r="G51" s="66" t="s">
        <v>61</v>
      </c>
      <c r="H51" s="67"/>
      <c r="I51" s="67"/>
      <c r="J51" s="67"/>
      <c r="K51" s="67"/>
      <c r="L51" s="67"/>
      <c r="M51" s="116"/>
      <c r="N51" s="101">
        <v>3</v>
      </c>
      <c r="O51" s="28" t="str">
        <f t="shared" si="5"/>
        <v>OB</v>
      </c>
      <c r="P51" s="102">
        <f t="shared" si="6"/>
        <v>0.75</v>
      </c>
    </row>
    <row r="52" ht="77.25" customHeight="1" spans="1:16">
      <c r="A52" s="69">
        <v>2</v>
      </c>
      <c r="B52" s="70" t="s">
        <v>62</v>
      </c>
      <c r="C52" s="70"/>
      <c r="D52" s="70"/>
      <c r="E52" s="70"/>
      <c r="F52" s="73">
        <v>2</v>
      </c>
      <c r="G52" s="66" t="s">
        <v>63</v>
      </c>
      <c r="H52" s="67"/>
      <c r="I52" s="67"/>
      <c r="J52" s="67"/>
      <c r="K52" s="67"/>
      <c r="L52" s="67"/>
      <c r="M52" s="116"/>
      <c r="N52" s="101">
        <v>4</v>
      </c>
      <c r="O52" s="28" t="str">
        <f t="shared" si="5"/>
        <v>SESUAI</v>
      </c>
      <c r="P52" s="102">
        <f t="shared" si="6"/>
        <v>1</v>
      </c>
    </row>
    <row r="53" ht="50.25" customHeight="1" spans="1:16">
      <c r="A53" s="69">
        <v>3</v>
      </c>
      <c r="B53" s="70" t="s">
        <v>64</v>
      </c>
      <c r="C53" s="70"/>
      <c r="D53" s="70"/>
      <c r="E53" s="70"/>
      <c r="F53" s="73">
        <v>3</v>
      </c>
      <c r="G53" s="66" t="s">
        <v>65</v>
      </c>
      <c r="H53" s="67"/>
      <c r="I53" s="67"/>
      <c r="J53" s="67"/>
      <c r="K53" s="67"/>
      <c r="L53" s="67"/>
      <c r="M53" s="116"/>
      <c r="N53" s="101">
        <v>3</v>
      </c>
      <c r="O53" s="28" t="str">
        <f t="shared" si="5"/>
        <v>OB</v>
      </c>
      <c r="P53" s="102">
        <f t="shared" si="6"/>
        <v>0.75</v>
      </c>
    </row>
    <row r="54" ht="69.75" customHeight="1" spans="1:16">
      <c r="A54" s="79" t="s">
        <v>66</v>
      </c>
      <c r="B54" s="78"/>
      <c r="C54" s="76" t="s">
        <v>67</v>
      </c>
      <c r="D54" s="77"/>
      <c r="E54" s="78"/>
      <c r="F54" s="73">
        <v>1</v>
      </c>
      <c r="G54" s="80"/>
      <c r="H54" s="81"/>
      <c r="I54" s="81"/>
      <c r="J54" s="81"/>
      <c r="K54" s="81"/>
      <c r="L54" s="81"/>
      <c r="M54" s="121"/>
      <c r="N54" s="101">
        <v>3</v>
      </c>
      <c r="O54" s="28" t="str">
        <f t="shared" si="5"/>
        <v>OB</v>
      </c>
      <c r="P54" s="102">
        <f t="shared" si="6"/>
        <v>0.75</v>
      </c>
    </row>
    <row r="55" ht="52.5" customHeight="1" spans="1:16">
      <c r="A55" s="69">
        <v>2</v>
      </c>
      <c r="B55" s="70" t="s">
        <v>68</v>
      </c>
      <c r="C55" s="70"/>
      <c r="D55" s="70"/>
      <c r="E55" s="70"/>
      <c r="F55" s="73">
        <v>2</v>
      </c>
      <c r="G55" s="80"/>
      <c r="H55" s="81"/>
      <c r="I55" s="81"/>
      <c r="J55" s="81"/>
      <c r="K55" s="81"/>
      <c r="L55" s="81"/>
      <c r="M55" s="121"/>
      <c r="N55" s="101">
        <v>3</v>
      </c>
      <c r="O55" s="28" t="str">
        <f t="shared" si="5"/>
        <v>OB</v>
      </c>
      <c r="P55" s="102">
        <f t="shared" si="6"/>
        <v>0.75</v>
      </c>
    </row>
    <row r="56" ht="60" customHeight="1" spans="1:16">
      <c r="A56" s="69">
        <v>3</v>
      </c>
      <c r="B56" s="70" t="s">
        <v>69</v>
      </c>
      <c r="C56" s="70"/>
      <c r="D56" s="70"/>
      <c r="E56" s="70"/>
      <c r="F56" s="73">
        <v>3</v>
      </c>
      <c r="G56" s="80"/>
      <c r="H56" s="81"/>
      <c r="I56" s="81"/>
      <c r="J56" s="81"/>
      <c r="K56" s="81"/>
      <c r="L56" s="81"/>
      <c r="M56" s="121"/>
      <c r="N56" s="101">
        <v>3</v>
      </c>
      <c r="O56" s="28" t="str">
        <f t="shared" si="5"/>
        <v>OB</v>
      </c>
      <c r="P56" s="102">
        <f t="shared" si="6"/>
        <v>0.75</v>
      </c>
    </row>
    <row r="57" ht="181.5" customHeight="1" spans="1:16">
      <c r="A57" s="70" t="s">
        <v>70</v>
      </c>
      <c r="B57" s="70"/>
      <c r="C57" s="70" t="s">
        <v>71</v>
      </c>
      <c r="D57" s="70"/>
      <c r="E57" s="70"/>
      <c r="F57" s="73">
        <v>1</v>
      </c>
      <c r="G57" s="80"/>
      <c r="H57" s="81"/>
      <c r="I57" s="81"/>
      <c r="J57" s="81"/>
      <c r="K57" s="81"/>
      <c r="L57" s="81"/>
      <c r="M57" s="121"/>
      <c r="N57" s="101">
        <v>3</v>
      </c>
      <c r="O57" s="28" t="str">
        <f t="shared" si="5"/>
        <v>OB</v>
      </c>
      <c r="P57" s="102">
        <f t="shared" si="6"/>
        <v>0.75</v>
      </c>
    </row>
    <row r="58" ht="72.75" customHeight="1" spans="1:16">
      <c r="A58" s="69">
        <v>2</v>
      </c>
      <c r="B58" s="70" t="s">
        <v>72</v>
      </c>
      <c r="C58" s="70"/>
      <c r="D58" s="70"/>
      <c r="E58" s="70"/>
      <c r="F58" s="73">
        <v>2</v>
      </c>
      <c r="G58" s="80"/>
      <c r="H58" s="81"/>
      <c r="I58" s="81"/>
      <c r="J58" s="81"/>
      <c r="K58" s="81"/>
      <c r="L58" s="81"/>
      <c r="M58" s="121"/>
      <c r="N58" s="101">
        <v>4</v>
      </c>
      <c r="O58" s="28" t="str">
        <f t="shared" si="5"/>
        <v>SESUAI</v>
      </c>
      <c r="P58" s="102">
        <f t="shared" si="6"/>
        <v>1</v>
      </c>
    </row>
    <row r="59" spans="1:16">
      <c r="A59" s="62" t="s">
        <v>35</v>
      </c>
      <c r="B59" s="62"/>
      <c r="C59" s="62"/>
      <c r="D59" s="62"/>
      <c r="E59" s="62"/>
      <c r="F59" s="62"/>
      <c r="G59" s="62"/>
      <c r="H59" s="62"/>
      <c r="I59" s="62"/>
      <c r="J59" s="62"/>
      <c r="K59" s="62"/>
      <c r="L59" s="62"/>
      <c r="M59" s="62"/>
      <c r="N59" s="101">
        <f>MODE((N47:N58),1)</f>
        <v>3</v>
      </c>
      <c r="O59" s="28" t="str">
        <f t="shared" si="5"/>
        <v>OB</v>
      </c>
      <c r="P59" s="29">
        <f>AVERAGE(P47:P58)</f>
        <v>0.854166666666667</v>
      </c>
    </row>
    <row r="60" spans="14:16">
      <c r="N60" s="106"/>
      <c r="O60" s="112"/>
      <c r="P60" s="106"/>
    </row>
    <row r="61" spans="1:16">
      <c r="A61" s="49" t="s">
        <v>20</v>
      </c>
      <c r="B61" s="49" t="s">
        <v>21</v>
      </c>
      <c r="C61" s="49"/>
      <c r="D61" s="49"/>
      <c r="E61" s="49"/>
      <c r="F61" s="50" t="s">
        <v>22</v>
      </c>
      <c r="G61" s="51"/>
      <c r="H61" s="51"/>
      <c r="I61" s="51"/>
      <c r="J61" s="51"/>
      <c r="K61" s="51"/>
      <c r="L61" s="51"/>
      <c r="M61" s="90"/>
      <c r="N61" s="107" t="s">
        <v>73</v>
      </c>
      <c r="O61" s="108"/>
      <c r="P61" s="109"/>
    </row>
    <row r="62" spans="1:16">
      <c r="A62" s="49"/>
      <c r="B62" s="49"/>
      <c r="C62" s="49"/>
      <c r="D62" s="49"/>
      <c r="E62" s="49"/>
      <c r="F62" s="52"/>
      <c r="G62" s="53"/>
      <c r="H62" s="53"/>
      <c r="I62" s="53"/>
      <c r="J62" s="53"/>
      <c r="K62" s="53"/>
      <c r="L62" s="53"/>
      <c r="M62" s="94"/>
      <c r="N62" s="49" t="s">
        <v>24</v>
      </c>
      <c r="O62" s="95" t="s">
        <v>25</v>
      </c>
      <c r="P62" s="95" t="s">
        <v>26</v>
      </c>
    </row>
    <row r="63" ht="50.25" customHeight="1" spans="1:16">
      <c r="A63" s="82" t="s">
        <v>74</v>
      </c>
      <c r="B63" s="83"/>
      <c r="C63" s="83"/>
      <c r="D63" s="83"/>
      <c r="E63" s="83"/>
      <c r="F63" s="83"/>
      <c r="G63" s="83"/>
      <c r="H63" s="83"/>
      <c r="I63" s="83"/>
      <c r="J63" s="83"/>
      <c r="K63" s="83"/>
      <c r="L63" s="83"/>
      <c r="M63" s="122"/>
      <c r="N63" s="49"/>
      <c r="O63" s="114"/>
      <c r="P63" s="115"/>
    </row>
    <row r="64" spans="1:16">
      <c r="A64" s="84"/>
      <c r="B64" s="85"/>
      <c r="C64" s="85"/>
      <c r="D64" s="85"/>
      <c r="E64" s="86"/>
      <c r="F64" s="63" t="s">
        <v>28</v>
      </c>
      <c r="G64" s="66"/>
      <c r="H64" s="67"/>
      <c r="I64" s="67"/>
      <c r="J64" s="67"/>
      <c r="K64" s="67"/>
      <c r="L64" s="67"/>
      <c r="M64" s="116"/>
      <c r="N64" s="49"/>
      <c r="O64" s="99"/>
      <c r="P64" s="99"/>
    </row>
    <row r="65" ht="76.5" customHeight="1" spans="1:16">
      <c r="A65" s="59">
        <v>1</v>
      </c>
      <c r="B65" s="70" t="s">
        <v>75</v>
      </c>
      <c r="C65" s="70"/>
      <c r="D65" s="70"/>
      <c r="E65" s="70"/>
      <c r="F65" s="59">
        <v>1</v>
      </c>
      <c r="G65" s="61" t="s">
        <v>76</v>
      </c>
      <c r="H65" s="61"/>
      <c r="I65" s="61"/>
      <c r="J65" s="61"/>
      <c r="K65" s="61"/>
      <c r="L65" s="61"/>
      <c r="M65" s="61"/>
      <c r="N65" s="101">
        <v>3</v>
      </c>
      <c r="O65" s="28" t="str">
        <f>IF(NOT(ISBLANK(N65)),IF(OR(N65=0,N65=1,N65=2),"KTS",IF(N65=3,"OB",IF(N65=4,"SESUAI","ERROR"))),"")</f>
        <v>OB</v>
      </c>
      <c r="P65" s="102">
        <f>N65/4</f>
        <v>0.75</v>
      </c>
    </row>
    <row r="66" ht="112.5" customHeight="1" spans="1:16">
      <c r="A66" s="125">
        <v>2</v>
      </c>
      <c r="B66" s="126" t="s">
        <v>77</v>
      </c>
      <c r="C66" s="127"/>
      <c r="D66" s="127"/>
      <c r="E66" s="128"/>
      <c r="F66" s="59">
        <v>2</v>
      </c>
      <c r="G66" s="61" t="s">
        <v>78</v>
      </c>
      <c r="H66" s="61"/>
      <c r="I66" s="61"/>
      <c r="J66" s="61"/>
      <c r="K66" s="61"/>
      <c r="L66" s="61"/>
      <c r="M66" s="61"/>
      <c r="N66" s="101">
        <v>4</v>
      </c>
      <c r="O66" s="28" t="str">
        <f t="shared" ref="O66:O70" si="7">IF(NOT(ISBLANK(N66)),IF(OR(N66=0,N66=1,N66=2),"KTS",IF(N66=3,"OB",IF(N66=4,"SESUAI","ERROR"))),"")</f>
        <v>SESUAI</v>
      </c>
      <c r="P66" s="102">
        <f t="shared" ref="P66:P69" si="8">N66/4</f>
        <v>1</v>
      </c>
    </row>
    <row r="67" ht="75" customHeight="1" spans="1:16">
      <c r="A67" s="79" t="s">
        <v>79</v>
      </c>
      <c r="B67" s="78"/>
      <c r="C67" s="56" t="s">
        <v>80</v>
      </c>
      <c r="D67" s="129"/>
      <c r="E67" s="130"/>
      <c r="F67" s="59">
        <v>1</v>
      </c>
      <c r="G67" s="61" t="s">
        <v>81</v>
      </c>
      <c r="H67" s="61"/>
      <c r="I67" s="61"/>
      <c r="J67" s="61"/>
      <c r="K67" s="61"/>
      <c r="L67" s="61"/>
      <c r="M67" s="61"/>
      <c r="N67" s="101">
        <v>3</v>
      </c>
      <c r="O67" s="28" t="str">
        <f t="shared" si="7"/>
        <v>OB</v>
      </c>
      <c r="P67" s="102">
        <f t="shared" si="8"/>
        <v>0.75</v>
      </c>
    </row>
    <row r="68" ht="78" customHeight="1" spans="1:16">
      <c r="A68" s="131">
        <v>2</v>
      </c>
      <c r="B68" s="132" t="s">
        <v>82</v>
      </c>
      <c r="C68" s="133"/>
      <c r="D68" s="133"/>
      <c r="E68" s="134"/>
      <c r="F68" s="59">
        <v>2</v>
      </c>
      <c r="G68" s="80"/>
      <c r="H68" s="81"/>
      <c r="I68" s="81"/>
      <c r="J68" s="81"/>
      <c r="K68" s="81"/>
      <c r="L68" s="81"/>
      <c r="M68" s="121"/>
      <c r="N68" s="101">
        <v>3</v>
      </c>
      <c r="O68" s="28" t="str">
        <f t="shared" si="7"/>
        <v>OB</v>
      </c>
      <c r="P68" s="102">
        <f t="shared" si="8"/>
        <v>0.75</v>
      </c>
    </row>
    <row r="69" ht="128.25" customHeight="1" spans="1:16">
      <c r="A69" s="70" t="s">
        <v>83</v>
      </c>
      <c r="B69" s="70"/>
      <c r="C69" s="70" t="s">
        <v>84</v>
      </c>
      <c r="D69" s="70"/>
      <c r="E69" s="70"/>
      <c r="F69" s="59">
        <v>1</v>
      </c>
      <c r="G69" s="66" t="s">
        <v>85</v>
      </c>
      <c r="H69" s="67"/>
      <c r="I69" s="67"/>
      <c r="J69" s="67"/>
      <c r="K69" s="67"/>
      <c r="L69" s="67"/>
      <c r="M69" s="116"/>
      <c r="N69" s="101">
        <v>3</v>
      </c>
      <c r="O69" s="28" t="str">
        <f t="shared" si="7"/>
        <v>OB</v>
      </c>
      <c r="P69" s="102">
        <f t="shared" si="8"/>
        <v>0.75</v>
      </c>
    </row>
    <row r="70" spans="1:16">
      <c r="A70" s="62" t="s">
        <v>35</v>
      </c>
      <c r="B70" s="62"/>
      <c r="C70" s="62"/>
      <c r="D70" s="62"/>
      <c r="E70" s="62"/>
      <c r="F70" s="62"/>
      <c r="G70" s="62"/>
      <c r="H70" s="62"/>
      <c r="I70" s="62"/>
      <c r="J70" s="62"/>
      <c r="K70" s="62"/>
      <c r="L70" s="62"/>
      <c r="M70" s="62"/>
      <c r="N70" s="101">
        <f>MODE((N65:N69),1)</f>
        <v>3</v>
      </c>
      <c r="O70" s="28" t="str">
        <f t="shared" si="7"/>
        <v>OB</v>
      </c>
      <c r="P70" s="29">
        <f>AVERAGE(P65:P69)</f>
        <v>0.8</v>
      </c>
    </row>
    <row r="71" spans="14:16">
      <c r="N71" s="106"/>
      <c r="O71" s="112"/>
      <c r="P71" s="106"/>
    </row>
    <row r="72" spans="1:16">
      <c r="A72" s="49" t="s">
        <v>20</v>
      </c>
      <c r="B72" s="49" t="s">
        <v>21</v>
      </c>
      <c r="C72" s="49"/>
      <c r="D72" s="49"/>
      <c r="E72" s="49"/>
      <c r="F72" s="50" t="s">
        <v>22</v>
      </c>
      <c r="G72" s="51"/>
      <c r="H72" s="51"/>
      <c r="I72" s="51"/>
      <c r="J72" s="51"/>
      <c r="K72" s="51"/>
      <c r="L72" s="51"/>
      <c r="M72" s="90"/>
      <c r="N72" s="107" t="s">
        <v>86</v>
      </c>
      <c r="O72" s="108"/>
      <c r="P72" s="109"/>
    </row>
    <row r="73" spans="1:16">
      <c r="A73" s="49"/>
      <c r="B73" s="49"/>
      <c r="C73" s="49"/>
      <c r="D73" s="49"/>
      <c r="E73" s="49"/>
      <c r="F73" s="52"/>
      <c r="G73" s="53"/>
      <c r="H73" s="53"/>
      <c r="I73" s="53"/>
      <c r="J73" s="53"/>
      <c r="K73" s="53"/>
      <c r="L73" s="53"/>
      <c r="M73" s="94"/>
      <c r="N73" s="49" t="s">
        <v>24</v>
      </c>
      <c r="O73" s="95" t="s">
        <v>25</v>
      </c>
      <c r="P73" s="95" t="s">
        <v>26</v>
      </c>
    </row>
    <row r="74" ht="56.25" customHeight="1" spans="1:16">
      <c r="A74" s="82" t="s">
        <v>87</v>
      </c>
      <c r="B74" s="83"/>
      <c r="C74" s="83"/>
      <c r="D74" s="83"/>
      <c r="E74" s="83"/>
      <c r="F74" s="83"/>
      <c r="G74" s="83"/>
      <c r="H74" s="83"/>
      <c r="I74" s="83"/>
      <c r="J74" s="83"/>
      <c r="K74" s="83"/>
      <c r="L74" s="83"/>
      <c r="M74" s="122"/>
      <c r="N74" s="49"/>
      <c r="O74" s="114"/>
      <c r="P74" s="115"/>
    </row>
    <row r="75" spans="1:16">
      <c r="A75" s="132"/>
      <c r="B75" s="133"/>
      <c r="C75" s="133"/>
      <c r="D75" s="133"/>
      <c r="E75" s="134"/>
      <c r="F75" s="135" t="s">
        <v>28</v>
      </c>
      <c r="G75" s="66"/>
      <c r="H75" s="67"/>
      <c r="I75" s="67"/>
      <c r="J75" s="67"/>
      <c r="K75" s="67"/>
      <c r="L75" s="67"/>
      <c r="M75" s="116"/>
      <c r="N75" s="49"/>
      <c r="O75" s="99"/>
      <c r="P75" s="99"/>
    </row>
    <row r="76" ht="129.75" customHeight="1" spans="1:16">
      <c r="A76" s="73">
        <v>1</v>
      </c>
      <c r="B76" s="70" t="s">
        <v>88</v>
      </c>
      <c r="C76" s="70"/>
      <c r="D76" s="70"/>
      <c r="E76" s="70"/>
      <c r="F76" s="73">
        <v>1</v>
      </c>
      <c r="G76" s="61" t="s">
        <v>89</v>
      </c>
      <c r="H76" s="61"/>
      <c r="I76" s="61"/>
      <c r="J76" s="61"/>
      <c r="K76" s="61"/>
      <c r="L76" s="61"/>
      <c r="M76" s="61"/>
      <c r="N76" s="101">
        <v>4</v>
      </c>
      <c r="O76" s="28" t="str">
        <f>IF(NOT(ISBLANK(N76)),IF(OR(N76=0,N76=1,N76=2),"KTS",IF(N76=3,"OB",IF(N76=4,"SESUAI","ERROR"))),"")</f>
        <v>SESUAI</v>
      </c>
      <c r="P76" s="102">
        <f>N76/4</f>
        <v>1</v>
      </c>
    </row>
    <row r="77" ht="90" customHeight="1" spans="1:16">
      <c r="A77" s="136">
        <v>2</v>
      </c>
      <c r="B77" s="132" t="s">
        <v>90</v>
      </c>
      <c r="C77" s="133"/>
      <c r="D77" s="133"/>
      <c r="E77" s="134"/>
      <c r="F77" s="73">
        <v>2</v>
      </c>
      <c r="G77" s="66" t="s">
        <v>91</v>
      </c>
      <c r="H77" s="67"/>
      <c r="I77" s="67"/>
      <c r="J77" s="67"/>
      <c r="K77" s="67"/>
      <c r="L77" s="67"/>
      <c r="M77" s="116"/>
      <c r="N77" s="101">
        <v>4</v>
      </c>
      <c r="O77" s="28" t="str">
        <f t="shared" ref="O77:O93" si="9">IF(NOT(ISBLANK(N77)),IF(OR(N77=0,N77=1,N77=2),"KTS",IF(N77=3,"OB",IF(N77=4,"SESUAI","ERROR"))),"")</f>
        <v>SESUAI</v>
      </c>
      <c r="P77" s="102">
        <f t="shared" ref="P77:P92" si="10">N77/4</f>
        <v>1</v>
      </c>
    </row>
    <row r="78" ht="94.5" customHeight="1" spans="1:16">
      <c r="A78" s="73">
        <v>3</v>
      </c>
      <c r="B78" s="126" t="s">
        <v>92</v>
      </c>
      <c r="C78" s="127"/>
      <c r="D78" s="127"/>
      <c r="E78" s="128"/>
      <c r="F78" s="73">
        <v>3</v>
      </c>
      <c r="G78" s="66" t="s">
        <v>93</v>
      </c>
      <c r="H78" s="67"/>
      <c r="I78" s="67"/>
      <c r="J78" s="67"/>
      <c r="K78" s="67"/>
      <c r="L78" s="67"/>
      <c r="M78" s="116"/>
      <c r="N78" s="101">
        <v>3</v>
      </c>
      <c r="O78" s="28" t="str">
        <f t="shared" si="9"/>
        <v>OB</v>
      </c>
      <c r="P78" s="102">
        <f t="shared" si="10"/>
        <v>0.75</v>
      </c>
    </row>
    <row r="79" ht="183" customHeight="1" spans="1:16">
      <c r="A79" s="136">
        <v>4</v>
      </c>
      <c r="B79" s="126" t="s">
        <v>94</v>
      </c>
      <c r="C79" s="127"/>
      <c r="D79" s="127"/>
      <c r="E79" s="128"/>
      <c r="F79" s="73">
        <v>4</v>
      </c>
      <c r="G79" s="66" t="s">
        <v>95</v>
      </c>
      <c r="H79" s="67"/>
      <c r="I79" s="67"/>
      <c r="J79" s="67"/>
      <c r="K79" s="67"/>
      <c r="L79" s="67"/>
      <c r="M79" s="116"/>
      <c r="N79" s="101">
        <v>4</v>
      </c>
      <c r="O79" s="28" t="str">
        <f t="shared" si="9"/>
        <v>SESUAI</v>
      </c>
      <c r="P79" s="102">
        <f t="shared" si="10"/>
        <v>1</v>
      </c>
    </row>
    <row r="80" ht="232.5" customHeight="1" spans="1:16">
      <c r="A80" s="73">
        <v>5</v>
      </c>
      <c r="B80" s="126" t="s">
        <v>96</v>
      </c>
      <c r="C80" s="127"/>
      <c r="D80" s="127"/>
      <c r="E80" s="128"/>
      <c r="F80" s="73">
        <v>5</v>
      </c>
      <c r="G80" s="66" t="s">
        <v>97</v>
      </c>
      <c r="H80" s="67"/>
      <c r="I80" s="67"/>
      <c r="J80" s="67"/>
      <c r="K80" s="67"/>
      <c r="L80" s="67"/>
      <c r="M80" s="116"/>
      <c r="N80" s="101">
        <v>4</v>
      </c>
      <c r="O80" s="28" t="str">
        <f t="shared" si="9"/>
        <v>SESUAI</v>
      </c>
      <c r="P80" s="102">
        <f t="shared" si="10"/>
        <v>1</v>
      </c>
    </row>
    <row r="81" ht="60" customHeight="1" spans="1:16">
      <c r="A81" s="136">
        <v>6</v>
      </c>
      <c r="B81" s="126" t="s">
        <v>98</v>
      </c>
      <c r="C81" s="127"/>
      <c r="D81" s="127"/>
      <c r="E81" s="128"/>
      <c r="F81" s="73">
        <v>6</v>
      </c>
      <c r="G81" s="137" t="s">
        <v>99</v>
      </c>
      <c r="H81" s="137"/>
      <c r="I81" s="137"/>
      <c r="J81" s="137"/>
      <c r="K81" s="137"/>
      <c r="L81" s="137"/>
      <c r="M81" s="137"/>
      <c r="N81" s="101">
        <v>4</v>
      </c>
      <c r="O81" s="28" t="str">
        <f t="shared" si="9"/>
        <v>SESUAI</v>
      </c>
      <c r="P81" s="102">
        <f t="shared" si="10"/>
        <v>1</v>
      </c>
    </row>
    <row r="82" ht="127.5" customHeight="1" spans="1:16">
      <c r="A82" s="73">
        <v>7</v>
      </c>
      <c r="B82" s="76" t="s">
        <v>100</v>
      </c>
      <c r="C82" s="77"/>
      <c r="D82" s="77"/>
      <c r="E82" s="78"/>
      <c r="F82" s="73">
        <v>7</v>
      </c>
      <c r="G82" s="76" t="s">
        <v>101</v>
      </c>
      <c r="H82" s="138"/>
      <c r="I82" s="138"/>
      <c r="J82" s="138"/>
      <c r="K82" s="138"/>
      <c r="L82" s="138"/>
      <c r="M82" s="170"/>
      <c r="N82" s="101">
        <v>4</v>
      </c>
      <c r="O82" s="28" t="str">
        <f t="shared" si="9"/>
        <v>SESUAI</v>
      </c>
      <c r="P82" s="102">
        <f t="shared" si="10"/>
        <v>1</v>
      </c>
    </row>
    <row r="83" ht="127.5" customHeight="1" spans="1:16">
      <c r="A83" s="139" t="s">
        <v>102</v>
      </c>
      <c r="B83" s="139"/>
      <c r="C83" s="139"/>
      <c r="D83" s="76" t="s">
        <v>103</v>
      </c>
      <c r="E83" s="78"/>
      <c r="F83" s="73">
        <v>1</v>
      </c>
      <c r="G83" s="61" t="s">
        <v>104</v>
      </c>
      <c r="H83" s="61"/>
      <c r="I83" s="61"/>
      <c r="J83" s="61"/>
      <c r="K83" s="61"/>
      <c r="L83" s="61"/>
      <c r="M83" s="61"/>
      <c r="N83" s="101">
        <v>4</v>
      </c>
      <c r="O83" s="28" t="str">
        <f t="shared" si="9"/>
        <v>SESUAI</v>
      </c>
      <c r="P83" s="102">
        <f t="shared" si="10"/>
        <v>1</v>
      </c>
    </row>
    <row r="84" ht="53.25" customHeight="1" spans="1:16">
      <c r="A84" s="69">
        <v>2</v>
      </c>
      <c r="B84" s="132" t="s">
        <v>105</v>
      </c>
      <c r="C84" s="133"/>
      <c r="D84" s="133"/>
      <c r="E84" s="134"/>
      <c r="F84" s="73">
        <v>2</v>
      </c>
      <c r="G84" s="140" t="s">
        <v>106</v>
      </c>
      <c r="H84" s="141"/>
      <c r="I84" s="141"/>
      <c r="J84" s="141"/>
      <c r="K84" s="141"/>
      <c r="L84" s="141"/>
      <c r="M84" s="171"/>
      <c r="N84" s="101">
        <v>3</v>
      </c>
      <c r="O84" s="28" t="str">
        <f t="shared" si="9"/>
        <v>OB</v>
      </c>
      <c r="P84" s="102">
        <f t="shared" si="10"/>
        <v>0.75</v>
      </c>
    </row>
    <row r="85" ht="127.5" customHeight="1" spans="1:16">
      <c r="A85" s="69">
        <v>3</v>
      </c>
      <c r="B85" s="132" t="s">
        <v>107</v>
      </c>
      <c r="C85" s="133"/>
      <c r="D85" s="133"/>
      <c r="E85" s="134"/>
      <c r="F85" s="73">
        <v>3</v>
      </c>
      <c r="G85" s="140" t="s">
        <v>108</v>
      </c>
      <c r="H85" s="141"/>
      <c r="I85" s="141"/>
      <c r="J85" s="141"/>
      <c r="K85" s="141"/>
      <c r="L85" s="141"/>
      <c r="M85" s="171"/>
      <c r="N85" s="101">
        <v>4</v>
      </c>
      <c r="O85" s="28" t="str">
        <f t="shared" si="9"/>
        <v>SESUAI</v>
      </c>
      <c r="P85" s="102">
        <f t="shared" si="10"/>
        <v>1</v>
      </c>
    </row>
    <row r="86" ht="127.5" customHeight="1" spans="1:16">
      <c r="A86" s="69">
        <v>4</v>
      </c>
      <c r="B86" s="76" t="s">
        <v>109</v>
      </c>
      <c r="C86" s="77"/>
      <c r="D86" s="77"/>
      <c r="E86" s="78"/>
      <c r="F86" s="73">
        <v>4</v>
      </c>
      <c r="G86" s="140" t="s">
        <v>110</v>
      </c>
      <c r="H86" s="141"/>
      <c r="I86" s="141"/>
      <c r="J86" s="141"/>
      <c r="K86" s="141"/>
      <c r="L86" s="141"/>
      <c r="M86" s="171"/>
      <c r="N86" s="101">
        <v>3</v>
      </c>
      <c r="O86" s="28" t="str">
        <f t="shared" si="9"/>
        <v>OB</v>
      </c>
      <c r="P86" s="102">
        <f t="shared" si="10"/>
        <v>0.75</v>
      </c>
    </row>
    <row r="87" ht="127.5" customHeight="1" spans="1:16">
      <c r="A87" s="69">
        <v>5</v>
      </c>
      <c r="B87" s="76" t="s">
        <v>111</v>
      </c>
      <c r="C87" s="77"/>
      <c r="D87" s="77"/>
      <c r="E87" s="78"/>
      <c r="F87" s="73">
        <v>5</v>
      </c>
      <c r="G87" s="140" t="s">
        <v>112</v>
      </c>
      <c r="H87" s="141"/>
      <c r="I87" s="141"/>
      <c r="J87" s="141"/>
      <c r="K87" s="141"/>
      <c r="L87" s="141"/>
      <c r="M87" s="171"/>
      <c r="N87" s="101">
        <v>4</v>
      </c>
      <c r="O87" s="28" t="str">
        <f t="shared" si="9"/>
        <v>SESUAI</v>
      </c>
      <c r="P87" s="102">
        <f t="shared" si="10"/>
        <v>1</v>
      </c>
    </row>
    <row r="88" ht="82.5" customHeight="1" spans="1:16">
      <c r="A88" s="69">
        <v>6</v>
      </c>
      <c r="B88" s="76" t="s">
        <v>113</v>
      </c>
      <c r="C88" s="77"/>
      <c r="D88" s="77"/>
      <c r="E88" s="78"/>
      <c r="F88" s="73">
        <v>6</v>
      </c>
      <c r="G88" s="140" t="s">
        <v>114</v>
      </c>
      <c r="H88" s="141"/>
      <c r="I88" s="141"/>
      <c r="J88" s="141"/>
      <c r="K88" s="141"/>
      <c r="L88" s="141"/>
      <c r="M88" s="171"/>
      <c r="N88" s="101">
        <v>3</v>
      </c>
      <c r="O88" s="28" t="str">
        <f t="shared" si="9"/>
        <v>OB</v>
      </c>
      <c r="P88" s="102">
        <f t="shared" si="10"/>
        <v>0.75</v>
      </c>
    </row>
    <row r="89" ht="93" customHeight="1" spans="1:16">
      <c r="A89" s="69">
        <v>7</v>
      </c>
      <c r="B89" s="76" t="s">
        <v>115</v>
      </c>
      <c r="C89" s="77"/>
      <c r="D89" s="77"/>
      <c r="E89" s="78"/>
      <c r="F89" s="73">
        <v>7</v>
      </c>
      <c r="G89" s="140" t="s">
        <v>116</v>
      </c>
      <c r="H89" s="141"/>
      <c r="I89" s="141"/>
      <c r="J89" s="141"/>
      <c r="K89" s="141"/>
      <c r="L89" s="141"/>
      <c r="M89" s="171"/>
      <c r="N89" s="101">
        <v>4</v>
      </c>
      <c r="O89" s="28" t="str">
        <f t="shared" si="9"/>
        <v>SESUAI</v>
      </c>
      <c r="P89" s="102">
        <f t="shared" si="10"/>
        <v>1</v>
      </c>
    </row>
    <row r="90" ht="81.75" customHeight="1" spans="1:16">
      <c r="A90" s="69">
        <v>8</v>
      </c>
      <c r="B90" s="132" t="s">
        <v>117</v>
      </c>
      <c r="C90" s="133"/>
      <c r="D90" s="133"/>
      <c r="E90" s="134"/>
      <c r="F90" s="73">
        <v>8</v>
      </c>
      <c r="G90" s="140" t="s">
        <v>118</v>
      </c>
      <c r="H90" s="141"/>
      <c r="I90" s="141"/>
      <c r="J90" s="141"/>
      <c r="K90" s="141"/>
      <c r="L90" s="141"/>
      <c r="M90" s="171"/>
      <c r="N90" s="101">
        <v>3</v>
      </c>
      <c r="O90" s="28" t="str">
        <f t="shared" si="9"/>
        <v>OB</v>
      </c>
      <c r="P90" s="102">
        <f t="shared" si="10"/>
        <v>0.75</v>
      </c>
    </row>
    <row r="91" ht="169.5" customHeight="1" spans="1:16">
      <c r="A91" s="76" t="s">
        <v>119</v>
      </c>
      <c r="B91" s="77"/>
      <c r="C91" s="77"/>
      <c r="D91" s="77" t="s">
        <v>120</v>
      </c>
      <c r="E91" s="78"/>
      <c r="F91" s="73">
        <v>1</v>
      </c>
      <c r="G91" s="66" t="s">
        <v>121</v>
      </c>
      <c r="H91" s="67"/>
      <c r="I91" s="67"/>
      <c r="J91" s="67"/>
      <c r="K91" s="67"/>
      <c r="L91" s="67"/>
      <c r="M91" s="116"/>
      <c r="N91" s="101">
        <v>4</v>
      </c>
      <c r="O91" s="28" t="str">
        <f t="shared" si="9"/>
        <v>SESUAI</v>
      </c>
      <c r="P91" s="102">
        <f t="shared" si="10"/>
        <v>1</v>
      </c>
    </row>
    <row r="92" ht="228" customHeight="1" spans="1:16">
      <c r="A92" s="132" t="s">
        <v>122</v>
      </c>
      <c r="B92" s="133"/>
      <c r="C92" s="133" t="s">
        <v>123</v>
      </c>
      <c r="D92" s="133"/>
      <c r="E92" s="134"/>
      <c r="F92" s="73">
        <v>1</v>
      </c>
      <c r="G92" s="66" t="s">
        <v>124</v>
      </c>
      <c r="H92" s="67"/>
      <c r="I92" s="67"/>
      <c r="J92" s="67"/>
      <c r="K92" s="67"/>
      <c r="L92" s="67"/>
      <c r="M92" s="116"/>
      <c r="N92" s="101">
        <v>4</v>
      </c>
      <c r="O92" s="28" t="str">
        <f t="shared" si="9"/>
        <v>SESUAI</v>
      </c>
      <c r="P92" s="102">
        <f t="shared" si="10"/>
        <v>1</v>
      </c>
    </row>
    <row r="93" spans="1:16">
      <c r="A93" s="62" t="s">
        <v>35</v>
      </c>
      <c r="B93" s="62"/>
      <c r="C93" s="62"/>
      <c r="D93" s="62"/>
      <c r="E93" s="62"/>
      <c r="F93" s="62"/>
      <c r="G93" s="62"/>
      <c r="H93" s="62"/>
      <c r="I93" s="62"/>
      <c r="J93" s="62"/>
      <c r="K93" s="62"/>
      <c r="L93" s="62"/>
      <c r="M93" s="62"/>
      <c r="N93" s="101">
        <f>MODE((N76:N92),1)</f>
        <v>4</v>
      </c>
      <c r="O93" s="28" t="str">
        <f t="shared" si="9"/>
        <v>SESUAI</v>
      </c>
      <c r="P93" s="29">
        <f>AVERAGE(P76:P92)</f>
        <v>0.926470588235294</v>
      </c>
    </row>
    <row r="94" spans="14:16">
      <c r="N94" s="106"/>
      <c r="O94" s="112"/>
      <c r="P94" s="106"/>
    </row>
    <row r="95" spans="1:16">
      <c r="A95" s="49" t="s">
        <v>20</v>
      </c>
      <c r="B95" s="49" t="s">
        <v>21</v>
      </c>
      <c r="C95" s="49"/>
      <c r="D95" s="49"/>
      <c r="E95" s="49"/>
      <c r="F95" s="50" t="s">
        <v>22</v>
      </c>
      <c r="G95" s="51"/>
      <c r="H95" s="51"/>
      <c r="I95" s="51"/>
      <c r="J95" s="51"/>
      <c r="K95" s="51"/>
      <c r="L95" s="51"/>
      <c r="M95" s="90"/>
      <c r="N95" s="107" t="s">
        <v>125</v>
      </c>
      <c r="O95" s="108"/>
      <c r="P95" s="109"/>
    </row>
    <row r="96" spans="1:16">
      <c r="A96" s="49"/>
      <c r="B96" s="49"/>
      <c r="C96" s="49"/>
      <c r="D96" s="49"/>
      <c r="E96" s="49"/>
      <c r="F96" s="52"/>
      <c r="G96" s="53"/>
      <c r="H96" s="53"/>
      <c r="I96" s="53"/>
      <c r="J96" s="53"/>
      <c r="K96" s="53"/>
      <c r="L96" s="53"/>
      <c r="M96" s="94"/>
      <c r="N96" s="49" t="s">
        <v>24</v>
      </c>
      <c r="O96" s="95" t="s">
        <v>25</v>
      </c>
      <c r="P96" s="95" t="s">
        <v>26</v>
      </c>
    </row>
    <row r="97" ht="54" customHeight="1" spans="1:16">
      <c r="A97" s="64" t="s">
        <v>126</v>
      </c>
      <c r="B97" s="142"/>
      <c r="C97" s="142"/>
      <c r="D97" s="142"/>
      <c r="E97" s="142"/>
      <c r="F97" s="142"/>
      <c r="G97" s="142"/>
      <c r="H97" s="142"/>
      <c r="I97" s="142"/>
      <c r="J97" s="142"/>
      <c r="K97" s="142"/>
      <c r="L97" s="142"/>
      <c r="M97" s="172"/>
      <c r="N97" s="49"/>
      <c r="O97" s="114"/>
      <c r="P97" s="115"/>
    </row>
    <row r="98" spans="1:16">
      <c r="A98" s="42"/>
      <c r="B98" s="143"/>
      <c r="C98" s="143"/>
      <c r="D98" s="143"/>
      <c r="E98" s="43"/>
      <c r="F98" s="63" t="s">
        <v>28</v>
      </c>
      <c r="G98" s="144"/>
      <c r="H98" s="145"/>
      <c r="I98" s="145"/>
      <c r="J98" s="145"/>
      <c r="K98" s="145"/>
      <c r="L98" s="145"/>
      <c r="M98" s="173"/>
      <c r="N98" s="49"/>
      <c r="O98" s="99"/>
      <c r="P98" s="99"/>
    </row>
    <row r="99" ht="69.75" customHeight="1" spans="1:16">
      <c r="A99" s="146">
        <v>1</v>
      </c>
      <c r="B99" s="146" t="s">
        <v>127</v>
      </c>
      <c r="C99" s="146"/>
      <c r="D99" s="146"/>
      <c r="E99" s="146"/>
      <c r="F99" s="146">
        <v>1</v>
      </c>
      <c r="G99" s="147" t="s">
        <v>128</v>
      </c>
      <c r="H99" s="147"/>
      <c r="I99" s="147"/>
      <c r="J99" s="147"/>
      <c r="K99" s="147"/>
      <c r="L99" s="147"/>
      <c r="M99" s="147"/>
      <c r="N99" s="101">
        <v>3</v>
      </c>
      <c r="O99" s="28" t="str">
        <f>IF(NOT(ISBLANK(N99)),IF(OR(N99=0,N99=1,N99=2),"KTS",IF(N99=3,"OB",IF(N99=4,"SESUAI","ERROR"))),"")</f>
        <v>OB</v>
      </c>
      <c r="P99" s="102">
        <f>N99/4</f>
        <v>0.75</v>
      </c>
    </row>
    <row r="100" ht="56.25" customHeight="1" spans="1:16">
      <c r="A100" s="148">
        <v>2</v>
      </c>
      <c r="B100" s="149" t="s">
        <v>129</v>
      </c>
      <c r="C100" s="150"/>
      <c r="D100" s="150"/>
      <c r="E100" s="151"/>
      <c r="F100" s="152">
        <v>2</v>
      </c>
      <c r="G100" s="153" t="s">
        <v>130</v>
      </c>
      <c r="H100" s="153"/>
      <c r="I100" s="153"/>
      <c r="J100" s="153"/>
      <c r="K100" s="153"/>
      <c r="L100" s="153"/>
      <c r="M100" s="153"/>
      <c r="N100" s="101">
        <v>4</v>
      </c>
      <c r="O100" s="28" t="str">
        <f t="shared" ref="O100:O106" si="11">IF(NOT(ISBLANK(N100)),IF(OR(N100=0,N100=1,N100=2),"KTS",IF(N100=3,"OB",IF(N100=4,"SESUAI","ERROR"))),"")</f>
        <v>SESUAI</v>
      </c>
      <c r="P100" s="102">
        <f t="shared" ref="P100:P105" si="12">N100/4</f>
        <v>1</v>
      </c>
    </row>
    <row r="101" ht="51" customHeight="1" spans="1:16">
      <c r="A101" s="146">
        <v>3</v>
      </c>
      <c r="B101" s="146" t="s">
        <v>131</v>
      </c>
      <c r="C101" s="146"/>
      <c r="D101" s="146"/>
      <c r="E101" s="146"/>
      <c r="F101" s="146"/>
      <c r="G101" s="147" t="s">
        <v>132</v>
      </c>
      <c r="H101" s="147"/>
      <c r="I101" s="147"/>
      <c r="J101" s="147"/>
      <c r="K101" s="147"/>
      <c r="L101" s="147"/>
      <c r="M101" s="147"/>
      <c r="N101" s="101">
        <v>4</v>
      </c>
      <c r="O101" s="28" t="str">
        <f t="shared" si="11"/>
        <v>SESUAI</v>
      </c>
      <c r="P101" s="102">
        <f t="shared" si="12"/>
        <v>1</v>
      </c>
    </row>
    <row r="102" ht="48" customHeight="1" spans="1:16">
      <c r="A102" s="146">
        <v>4</v>
      </c>
      <c r="B102" s="146" t="s">
        <v>133</v>
      </c>
      <c r="C102" s="146"/>
      <c r="D102" s="146"/>
      <c r="E102" s="146"/>
      <c r="F102" s="146"/>
      <c r="G102" s="147" t="s">
        <v>134</v>
      </c>
      <c r="H102" s="147"/>
      <c r="I102" s="147"/>
      <c r="J102" s="147"/>
      <c r="K102" s="147"/>
      <c r="L102" s="147"/>
      <c r="M102" s="147"/>
      <c r="N102" s="101">
        <v>3</v>
      </c>
      <c r="O102" s="28" t="str">
        <f t="shared" si="11"/>
        <v>OB</v>
      </c>
      <c r="P102" s="102">
        <f t="shared" si="12"/>
        <v>0.75</v>
      </c>
    </row>
    <row r="103" ht="264" customHeight="1" spans="1:16">
      <c r="A103" s="154" t="s">
        <v>135</v>
      </c>
      <c r="B103" s="154"/>
      <c r="C103" s="154"/>
      <c r="D103" s="146" t="s">
        <v>136</v>
      </c>
      <c r="E103" s="146"/>
      <c r="F103" s="146">
        <v>1</v>
      </c>
      <c r="G103" s="147" t="s">
        <v>137</v>
      </c>
      <c r="H103" s="147"/>
      <c r="I103" s="147"/>
      <c r="J103" s="147"/>
      <c r="K103" s="147"/>
      <c r="L103" s="147"/>
      <c r="M103" s="147"/>
      <c r="N103" s="101">
        <v>3</v>
      </c>
      <c r="O103" s="28" t="str">
        <f t="shared" si="11"/>
        <v>OB</v>
      </c>
      <c r="P103" s="102">
        <f t="shared" si="12"/>
        <v>0.75</v>
      </c>
    </row>
    <row r="104" ht="73.5" customHeight="1" spans="1:16">
      <c r="A104" s="148">
        <v>2</v>
      </c>
      <c r="B104" s="155" t="s">
        <v>138</v>
      </c>
      <c r="C104" s="156"/>
      <c r="D104" s="156"/>
      <c r="E104" s="157"/>
      <c r="F104" s="146">
        <v>2</v>
      </c>
      <c r="G104" s="158" t="s">
        <v>139</v>
      </c>
      <c r="H104" s="159"/>
      <c r="I104" s="159"/>
      <c r="J104" s="159"/>
      <c r="K104" s="159"/>
      <c r="L104" s="159"/>
      <c r="M104" s="174"/>
      <c r="N104" s="101">
        <v>3</v>
      </c>
      <c r="O104" s="28" t="str">
        <f t="shared" si="11"/>
        <v>OB</v>
      </c>
      <c r="P104" s="102">
        <f t="shared" si="12"/>
        <v>0.75</v>
      </c>
    </row>
    <row r="105" ht="176.25" customHeight="1" spans="1:16">
      <c r="A105" s="154" t="s">
        <v>140</v>
      </c>
      <c r="B105" s="146"/>
      <c r="C105" s="146" t="s">
        <v>141</v>
      </c>
      <c r="D105" s="146"/>
      <c r="E105" s="146"/>
      <c r="F105" s="146">
        <v>1</v>
      </c>
      <c r="G105" s="160"/>
      <c r="H105" s="161"/>
      <c r="I105" s="161"/>
      <c r="J105" s="161"/>
      <c r="K105" s="161"/>
      <c r="L105" s="161"/>
      <c r="M105" s="175"/>
      <c r="N105" s="101">
        <v>4</v>
      </c>
      <c r="O105" s="28" t="str">
        <f t="shared" si="11"/>
        <v>SESUAI</v>
      </c>
      <c r="P105" s="102">
        <f t="shared" si="12"/>
        <v>1</v>
      </c>
    </row>
    <row r="106" spans="1:16">
      <c r="A106" s="62" t="s">
        <v>35</v>
      </c>
      <c r="B106" s="62"/>
      <c r="C106" s="62"/>
      <c r="D106" s="62"/>
      <c r="E106" s="62"/>
      <c r="F106" s="62"/>
      <c r="G106" s="62"/>
      <c r="H106" s="62"/>
      <c r="I106" s="62"/>
      <c r="J106" s="62"/>
      <c r="K106" s="62"/>
      <c r="L106" s="62"/>
      <c r="M106" s="62"/>
      <c r="N106" s="101">
        <f>MODE((N99:N105),1)</f>
        <v>3</v>
      </c>
      <c r="O106" s="28" t="str">
        <f t="shared" si="11"/>
        <v>OB</v>
      </c>
      <c r="P106" s="29">
        <f>AVERAGE(P99:P105)</f>
        <v>0.857142857142857</v>
      </c>
    </row>
    <row r="107" spans="14:16">
      <c r="N107" s="106"/>
      <c r="O107" s="112"/>
      <c r="P107" s="106"/>
    </row>
    <row r="108" spans="1:16">
      <c r="A108" s="49" t="s">
        <v>20</v>
      </c>
      <c r="B108" s="49" t="s">
        <v>21</v>
      </c>
      <c r="C108" s="49"/>
      <c r="D108" s="49"/>
      <c r="E108" s="49"/>
      <c r="F108" s="50" t="s">
        <v>22</v>
      </c>
      <c r="G108" s="51"/>
      <c r="H108" s="51"/>
      <c r="I108" s="51"/>
      <c r="J108" s="51"/>
      <c r="K108" s="51"/>
      <c r="L108" s="51"/>
      <c r="M108" s="90"/>
      <c r="N108" s="176" t="s">
        <v>142</v>
      </c>
      <c r="O108" s="176"/>
      <c r="P108" s="176"/>
    </row>
    <row r="109" spans="1:16">
      <c r="A109" s="49"/>
      <c r="B109" s="49"/>
      <c r="C109" s="49"/>
      <c r="D109" s="49"/>
      <c r="E109" s="49"/>
      <c r="F109" s="52"/>
      <c r="G109" s="53"/>
      <c r="H109" s="53"/>
      <c r="I109" s="53"/>
      <c r="J109" s="53"/>
      <c r="K109" s="53"/>
      <c r="L109" s="53"/>
      <c r="M109" s="94"/>
      <c r="N109" s="49" t="s">
        <v>24</v>
      </c>
      <c r="O109" s="119" t="s">
        <v>25</v>
      </c>
      <c r="P109" s="119" t="s">
        <v>26</v>
      </c>
    </row>
    <row r="110" ht="68.25" customHeight="1" spans="1:16">
      <c r="A110" s="82" t="s">
        <v>143</v>
      </c>
      <c r="B110" s="83"/>
      <c r="C110" s="83"/>
      <c r="D110" s="83"/>
      <c r="E110" s="83"/>
      <c r="F110" s="83"/>
      <c r="G110" s="83"/>
      <c r="H110" s="83"/>
      <c r="I110" s="83"/>
      <c r="J110" s="83"/>
      <c r="K110" s="83"/>
      <c r="L110" s="83"/>
      <c r="M110" s="122"/>
      <c r="N110" s="49"/>
      <c r="O110" s="119"/>
      <c r="P110" s="120"/>
    </row>
    <row r="111" spans="1:16">
      <c r="A111" s="132"/>
      <c r="B111" s="133"/>
      <c r="C111" s="133"/>
      <c r="D111" s="133"/>
      <c r="E111" s="134"/>
      <c r="F111" s="76" t="s">
        <v>28</v>
      </c>
      <c r="G111" s="66"/>
      <c r="H111" s="67"/>
      <c r="I111" s="67"/>
      <c r="J111" s="67"/>
      <c r="K111" s="67"/>
      <c r="L111" s="67"/>
      <c r="M111" s="116"/>
      <c r="N111" s="49"/>
      <c r="O111" s="120"/>
      <c r="P111" s="120"/>
    </row>
    <row r="112" ht="87.75" customHeight="1" spans="1:16">
      <c r="A112" s="70">
        <v>1</v>
      </c>
      <c r="B112" s="70" t="s">
        <v>144</v>
      </c>
      <c r="C112" s="70"/>
      <c r="D112" s="70"/>
      <c r="E112" s="70"/>
      <c r="F112" s="70">
        <v>1</v>
      </c>
      <c r="G112" s="61" t="s">
        <v>145</v>
      </c>
      <c r="H112" s="61"/>
      <c r="I112" s="61"/>
      <c r="J112" s="61"/>
      <c r="K112" s="61"/>
      <c r="L112" s="61"/>
      <c r="M112" s="61"/>
      <c r="N112" s="162">
        <v>4</v>
      </c>
      <c r="O112" s="28" t="str">
        <f>IF(NOT(ISBLANK(N112)),IF(OR(N112=0,N112=1,N112=2),"KTS",IF(N112=3,"OB",IF(N112=4,"SESUAI","ERROR"))),"")</f>
        <v>SESUAI</v>
      </c>
      <c r="P112" s="102">
        <f>N112/4</f>
        <v>1</v>
      </c>
    </row>
    <row r="113" ht="120" customHeight="1" spans="1:16">
      <c r="A113" s="69">
        <v>2</v>
      </c>
      <c r="B113" s="132" t="s">
        <v>146</v>
      </c>
      <c r="C113" s="133"/>
      <c r="D113" s="133"/>
      <c r="E113" s="134"/>
      <c r="F113" s="70">
        <v>2</v>
      </c>
      <c r="G113" s="66" t="s">
        <v>147</v>
      </c>
      <c r="H113" s="67"/>
      <c r="I113" s="67"/>
      <c r="J113" s="67"/>
      <c r="K113" s="67"/>
      <c r="L113" s="67"/>
      <c r="M113" s="116"/>
      <c r="N113" s="162">
        <v>4</v>
      </c>
      <c r="O113" s="28" t="str">
        <f t="shared" ref="O113:O120" si="13">IF(NOT(ISBLANK(N113)),IF(OR(N113=0,N113=1,N113=2),"KTS",IF(N113=3,"OB",IF(N113=4,"SESUAI","ERROR"))),"")</f>
        <v>SESUAI</v>
      </c>
      <c r="P113" s="102">
        <f t="shared" ref="P113:P119" si="14">N113/4</f>
        <v>1</v>
      </c>
    </row>
    <row r="114" ht="187.5" customHeight="1" spans="1:16">
      <c r="A114" s="139" t="s">
        <v>148</v>
      </c>
      <c r="B114" s="139"/>
      <c r="C114" s="70" t="s">
        <v>149</v>
      </c>
      <c r="D114" s="70"/>
      <c r="E114" s="70"/>
      <c r="F114" s="70">
        <v>1</v>
      </c>
      <c r="G114" s="61" t="s">
        <v>150</v>
      </c>
      <c r="H114" s="61"/>
      <c r="I114" s="61"/>
      <c r="J114" s="61"/>
      <c r="K114" s="61"/>
      <c r="L114" s="61"/>
      <c r="M114" s="61"/>
      <c r="N114" s="162">
        <v>4</v>
      </c>
      <c r="O114" s="28" t="str">
        <f t="shared" si="13"/>
        <v>SESUAI</v>
      </c>
      <c r="P114" s="102">
        <f t="shared" si="14"/>
        <v>1</v>
      </c>
    </row>
    <row r="115" ht="168" customHeight="1" spans="1:16">
      <c r="A115" s="69">
        <v>2</v>
      </c>
      <c r="B115" s="132" t="s">
        <v>151</v>
      </c>
      <c r="C115" s="133"/>
      <c r="D115" s="133"/>
      <c r="E115" s="134"/>
      <c r="F115" s="70">
        <v>2</v>
      </c>
      <c r="G115" s="140" t="s">
        <v>152</v>
      </c>
      <c r="H115" s="141"/>
      <c r="I115" s="141"/>
      <c r="J115" s="141"/>
      <c r="K115" s="141"/>
      <c r="L115" s="141"/>
      <c r="M115" s="171"/>
      <c r="N115" s="162">
        <v>4</v>
      </c>
      <c r="O115" s="28" t="str">
        <f t="shared" si="13"/>
        <v>SESUAI</v>
      </c>
      <c r="P115" s="102">
        <f t="shared" si="14"/>
        <v>1</v>
      </c>
    </row>
    <row r="116" ht="85.5" customHeight="1" spans="1:16">
      <c r="A116" s="69">
        <v>3</v>
      </c>
      <c r="B116" s="132" t="s">
        <v>153</v>
      </c>
      <c r="C116" s="133"/>
      <c r="D116" s="133"/>
      <c r="E116" s="134"/>
      <c r="F116" s="70">
        <v>3</v>
      </c>
      <c r="G116" s="140" t="s">
        <v>154</v>
      </c>
      <c r="H116" s="141"/>
      <c r="I116" s="141"/>
      <c r="J116" s="141"/>
      <c r="K116" s="141"/>
      <c r="L116" s="141"/>
      <c r="M116" s="171"/>
      <c r="N116" s="162">
        <v>4</v>
      </c>
      <c r="O116" s="28" t="str">
        <f t="shared" si="13"/>
        <v>SESUAI</v>
      </c>
      <c r="P116" s="102">
        <f t="shared" si="14"/>
        <v>1</v>
      </c>
    </row>
    <row r="117" ht="80.25" customHeight="1" spans="1:16">
      <c r="A117" s="69">
        <v>4</v>
      </c>
      <c r="B117" s="76" t="s">
        <v>155</v>
      </c>
      <c r="C117" s="77"/>
      <c r="D117" s="77"/>
      <c r="E117" s="78"/>
      <c r="F117" s="70">
        <v>4</v>
      </c>
      <c r="G117" s="140" t="s">
        <v>156</v>
      </c>
      <c r="H117" s="141"/>
      <c r="I117" s="141"/>
      <c r="J117" s="141"/>
      <c r="K117" s="141"/>
      <c r="L117" s="141"/>
      <c r="M117" s="171"/>
      <c r="N117" s="162">
        <v>3</v>
      </c>
      <c r="O117" s="28" t="str">
        <f t="shared" si="13"/>
        <v>OB</v>
      </c>
      <c r="P117" s="102">
        <f t="shared" si="14"/>
        <v>0.75</v>
      </c>
    </row>
    <row r="118" ht="60" customHeight="1" spans="1:16">
      <c r="A118" s="69">
        <v>5</v>
      </c>
      <c r="B118" s="76" t="s">
        <v>157</v>
      </c>
      <c r="C118" s="77"/>
      <c r="D118" s="77"/>
      <c r="E118" s="78"/>
      <c r="F118" s="70">
        <v>5</v>
      </c>
      <c r="G118" s="140" t="s">
        <v>158</v>
      </c>
      <c r="H118" s="141"/>
      <c r="I118" s="141"/>
      <c r="J118" s="141"/>
      <c r="K118" s="141"/>
      <c r="L118" s="141"/>
      <c r="M118" s="171"/>
      <c r="N118" s="162">
        <v>4</v>
      </c>
      <c r="O118" s="28" t="str">
        <f t="shared" si="13"/>
        <v>SESUAI</v>
      </c>
      <c r="P118" s="102">
        <f t="shared" si="14"/>
        <v>1</v>
      </c>
    </row>
    <row r="119" ht="375.75" customHeight="1" spans="1:16">
      <c r="A119" s="70" t="s">
        <v>159</v>
      </c>
      <c r="B119" s="70"/>
      <c r="C119" s="70" t="s">
        <v>160</v>
      </c>
      <c r="D119" s="70"/>
      <c r="E119" s="70"/>
      <c r="F119" s="70">
        <v>1</v>
      </c>
      <c r="G119" s="66" t="s">
        <v>161</v>
      </c>
      <c r="H119" s="67"/>
      <c r="I119" s="67"/>
      <c r="J119" s="67"/>
      <c r="K119" s="67"/>
      <c r="L119" s="67"/>
      <c r="M119" s="116"/>
      <c r="N119" s="162">
        <v>4</v>
      </c>
      <c r="O119" s="28" t="str">
        <f t="shared" si="13"/>
        <v>SESUAI</v>
      </c>
      <c r="P119" s="102">
        <f t="shared" si="14"/>
        <v>1</v>
      </c>
    </row>
    <row r="120" spans="1:16">
      <c r="A120" s="62" t="s">
        <v>35</v>
      </c>
      <c r="B120" s="62"/>
      <c r="C120" s="62"/>
      <c r="D120" s="62"/>
      <c r="E120" s="62"/>
      <c r="F120" s="62"/>
      <c r="G120" s="62"/>
      <c r="H120" s="62"/>
      <c r="I120" s="62"/>
      <c r="J120" s="62"/>
      <c r="K120" s="62"/>
      <c r="L120" s="62"/>
      <c r="M120" s="62"/>
      <c r="N120" s="162">
        <f>MODE((N112:N119),1)</f>
        <v>4</v>
      </c>
      <c r="O120" s="28" t="str">
        <f t="shared" si="13"/>
        <v>SESUAI</v>
      </c>
      <c r="P120" s="29">
        <f>AVERAGE(P112:P119)</f>
        <v>0.96875</v>
      </c>
    </row>
    <row r="121" spans="14:16">
      <c r="N121" s="106"/>
      <c r="O121" s="112"/>
      <c r="P121" s="106"/>
    </row>
    <row r="122" customHeight="1" spans="1:16">
      <c r="A122" s="49" t="s">
        <v>20</v>
      </c>
      <c r="B122" s="49" t="s">
        <v>21</v>
      </c>
      <c r="C122" s="49"/>
      <c r="D122" s="49"/>
      <c r="E122" s="49"/>
      <c r="F122" s="50" t="s">
        <v>22</v>
      </c>
      <c r="G122" s="51"/>
      <c r="H122" s="51"/>
      <c r="I122" s="51"/>
      <c r="J122" s="51"/>
      <c r="K122" s="51"/>
      <c r="L122" s="51"/>
      <c r="M122" s="90"/>
      <c r="N122" s="176" t="s">
        <v>162</v>
      </c>
      <c r="O122" s="176"/>
      <c r="P122" s="176"/>
    </row>
    <row r="123" customHeight="1" spans="1:16">
      <c r="A123" s="49"/>
      <c r="B123" s="49"/>
      <c r="C123" s="49"/>
      <c r="D123" s="49"/>
      <c r="E123" s="49"/>
      <c r="F123" s="52"/>
      <c r="G123" s="53"/>
      <c r="H123" s="53"/>
      <c r="I123" s="53"/>
      <c r="J123" s="53"/>
      <c r="K123" s="53"/>
      <c r="L123" s="53"/>
      <c r="M123" s="94"/>
      <c r="N123" s="177" t="s">
        <v>24</v>
      </c>
      <c r="O123" s="114" t="s">
        <v>25</v>
      </c>
      <c r="P123" s="119" t="s">
        <v>26</v>
      </c>
    </row>
    <row r="124" ht="67.5" customHeight="1" spans="1:16">
      <c r="A124" s="64" t="s">
        <v>143</v>
      </c>
      <c r="B124" s="142"/>
      <c r="C124" s="142"/>
      <c r="D124" s="142"/>
      <c r="E124" s="142"/>
      <c r="F124" s="142"/>
      <c r="G124" s="142"/>
      <c r="H124" s="142"/>
      <c r="I124" s="142"/>
      <c r="J124" s="142"/>
      <c r="K124" s="142"/>
      <c r="L124" s="142"/>
      <c r="M124" s="172"/>
      <c r="N124" s="49"/>
      <c r="O124" s="114"/>
      <c r="P124" s="120"/>
    </row>
    <row r="125" customHeight="1" spans="1:16">
      <c r="A125" s="42"/>
      <c r="B125" s="143"/>
      <c r="C125" s="143"/>
      <c r="D125" s="143"/>
      <c r="E125" s="43"/>
      <c r="F125" s="63" t="s">
        <v>28</v>
      </c>
      <c r="G125" s="144"/>
      <c r="H125" s="145"/>
      <c r="I125" s="145"/>
      <c r="J125" s="145"/>
      <c r="K125" s="145"/>
      <c r="L125" s="145"/>
      <c r="M125" s="173"/>
      <c r="N125" s="49"/>
      <c r="O125" s="99"/>
      <c r="P125" s="120"/>
    </row>
    <row r="126" ht="43.5" customHeight="1" spans="1:16">
      <c r="A126" s="162">
        <v>1</v>
      </c>
      <c r="B126" s="70" t="s">
        <v>163</v>
      </c>
      <c r="C126" s="70"/>
      <c r="D126" s="70"/>
      <c r="E126" s="70"/>
      <c r="F126" s="59">
        <v>1</v>
      </c>
      <c r="G126" s="163" t="s">
        <v>164</v>
      </c>
      <c r="H126" s="163"/>
      <c r="I126" s="163"/>
      <c r="J126" s="163"/>
      <c r="K126" s="163"/>
      <c r="L126" s="163"/>
      <c r="M126" s="163"/>
      <c r="N126" s="101">
        <v>3</v>
      </c>
      <c r="O126" s="28" t="str">
        <f>IF(NOT(ISBLANK(N126)),IF(OR(N126=0,N126=1,N126=2),"KTS",IF(N126=3,"OB",IF(N126=4,"SESUAI","ERROR"))),"")</f>
        <v>OB</v>
      </c>
      <c r="P126" s="102">
        <f>N126/4</f>
        <v>0.75</v>
      </c>
    </row>
    <row r="127" ht="46.5" customHeight="1" spans="1:16">
      <c r="A127" s="164">
        <v>2</v>
      </c>
      <c r="B127" s="132" t="s">
        <v>165</v>
      </c>
      <c r="C127" s="133"/>
      <c r="D127" s="133"/>
      <c r="E127" s="134"/>
      <c r="F127" s="59">
        <v>2</v>
      </c>
      <c r="G127" s="165" t="s">
        <v>166</v>
      </c>
      <c r="H127" s="166"/>
      <c r="I127" s="166"/>
      <c r="J127" s="166"/>
      <c r="K127" s="166"/>
      <c r="L127" s="166"/>
      <c r="M127" s="178"/>
      <c r="N127" s="101">
        <v>4</v>
      </c>
      <c r="O127" s="28" t="str">
        <f t="shared" ref="O127:O130" si="15">IF(NOT(ISBLANK(N127)),IF(OR(N127=0,N127=1,N127=2),"KTS",IF(N127=3,"OB",IF(N127=4,"SESUAI","ERROR"))),"")</f>
        <v>SESUAI</v>
      </c>
      <c r="P127" s="102">
        <f t="shared" ref="P127:P129" si="16">N127/4</f>
        <v>1</v>
      </c>
    </row>
    <row r="128" ht="51" customHeight="1" spans="1:16">
      <c r="A128" s="167">
        <v>3</v>
      </c>
      <c r="B128" s="132" t="s">
        <v>167</v>
      </c>
      <c r="C128" s="133"/>
      <c r="D128" s="133"/>
      <c r="E128" s="134"/>
      <c r="F128" s="59">
        <v>3</v>
      </c>
      <c r="G128" s="168" t="s">
        <v>168</v>
      </c>
      <c r="H128" s="169"/>
      <c r="I128" s="169"/>
      <c r="J128" s="169"/>
      <c r="K128" s="169"/>
      <c r="L128" s="169"/>
      <c r="M128" s="179"/>
      <c r="N128" s="101">
        <v>3</v>
      </c>
      <c r="O128" s="28" t="str">
        <f t="shared" si="15"/>
        <v>OB</v>
      </c>
      <c r="P128" s="102">
        <f t="shared" si="16"/>
        <v>0.75</v>
      </c>
    </row>
    <row r="129" ht="72" customHeight="1" spans="1:16">
      <c r="A129" s="167">
        <v>4</v>
      </c>
      <c r="B129" s="132" t="s">
        <v>169</v>
      </c>
      <c r="C129" s="133"/>
      <c r="D129" s="133"/>
      <c r="E129" s="134"/>
      <c r="F129" s="59">
        <v>4</v>
      </c>
      <c r="G129" s="168"/>
      <c r="H129" s="169"/>
      <c r="I129" s="169"/>
      <c r="J129" s="169"/>
      <c r="K129" s="169"/>
      <c r="L129" s="169"/>
      <c r="M129" s="179"/>
      <c r="N129" s="101">
        <v>3</v>
      </c>
      <c r="O129" s="28" t="str">
        <f t="shared" si="15"/>
        <v>OB</v>
      </c>
      <c r="P129" s="102">
        <f t="shared" si="16"/>
        <v>0.75</v>
      </c>
    </row>
    <row r="130" spans="1:16">
      <c r="A130" s="62" t="s">
        <v>35</v>
      </c>
      <c r="B130" s="62"/>
      <c r="C130" s="62"/>
      <c r="D130" s="62"/>
      <c r="E130" s="62"/>
      <c r="F130" s="62"/>
      <c r="G130" s="62"/>
      <c r="H130" s="62"/>
      <c r="I130" s="62"/>
      <c r="J130" s="62"/>
      <c r="K130" s="62"/>
      <c r="L130" s="62"/>
      <c r="M130" s="62"/>
      <c r="N130" s="101">
        <f>MODE((N126:N129),1)</f>
        <v>3</v>
      </c>
      <c r="O130" s="28" t="str">
        <f t="shared" si="15"/>
        <v>OB</v>
      </c>
      <c r="P130" s="29">
        <f>AVERAGE(P126:P129)</f>
        <v>0.8125</v>
      </c>
    </row>
    <row r="131" spans="14:16">
      <c r="N131" s="106"/>
      <c r="O131" s="112"/>
      <c r="P131" s="106"/>
    </row>
    <row r="132" spans="1:16">
      <c r="A132" s="49" t="s">
        <v>20</v>
      </c>
      <c r="B132" s="49" t="s">
        <v>21</v>
      </c>
      <c r="C132" s="49"/>
      <c r="D132" s="49"/>
      <c r="E132" s="49"/>
      <c r="F132" s="50" t="s">
        <v>22</v>
      </c>
      <c r="G132" s="51"/>
      <c r="H132" s="51"/>
      <c r="I132" s="51"/>
      <c r="J132" s="51"/>
      <c r="K132" s="51"/>
      <c r="L132" s="51"/>
      <c r="M132" s="90"/>
      <c r="N132" s="176" t="s">
        <v>170</v>
      </c>
      <c r="O132" s="176"/>
      <c r="P132" s="176"/>
    </row>
    <row r="133" spans="1:16">
      <c r="A133" s="49"/>
      <c r="B133" s="49"/>
      <c r="C133" s="49"/>
      <c r="D133" s="49"/>
      <c r="E133" s="49"/>
      <c r="F133" s="52"/>
      <c r="G133" s="53"/>
      <c r="H133" s="53"/>
      <c r="I133" s="53"/>
      <c r="J133" s="53"/>
      <c r="K133" s="53"/>
      <c r="L133" s="53"/>
      <c r="M133" s="94"/>
      <c r="N133" s="177" t="s">
        <v>24</v>
      </c>
      <c r="O133" s="114" t="s">
        <v>25</v>
      </c>
      <c r="P133" s="119" t="s">
        <v>26</v>
      </c>
    </row>
    <row r="134" ht="104.25" customHeight="1" spans="1:16">
      <c r="A134" s="82" t="s">
        <v>171</v>
      </c>
      <c r="B134" s="83"/>
      <c r="C134" s="83"/>
      <c r="D134" s="83"/>
      <c r="E134" s="83"/>
      <c r="F134" s="83"/>
      <c r="G134" s="83"/>
      <c r="H134" s="83"/>
      <c r="I134" s="83"/>
      <c r="J134" s="83"/>
      <c r="K134" s="83"/>
      <c r="L134" s="83"/>
      <c r="M134" s="122"/>
      <c r="N134" s="49"/>
      <c r="O134" s="114"/>
      <c r="P134" s="120"/>
    </row>
    <row r="135" spans="1:16">
      <c r="A135" s="132"/>
      <c r="B135" s="133"/>
      <c r="C135" s="133"/>
      <c r="D135" s="133"/>
      <c r="E135" s="134"/>
      <c r="F135" s="76" t="s">
        <v>28</v>
      </c>
      <c r="G135" s="66"/>
      <c r="H135" s="67"/>
      <c r="I135" s="67"/>
      <c r="J135" s="67"/>
      <c r="K135" s="67"/>
      <c r="L135" s="67"/>
      <c r="M135" s="116"/>
      <c r="N135" s="49"/>
      <c r="O135" s="99"/>
      <c r="P135" s="120"/>
    </row>
    <row r="136" ht="51" customHeight="1" spans="1:16">
      <c r="A136" s="70">
        <v>1</v>
      </c>
      <c r="B136" s="70" t="s">
        <v>172</v>
      </c>
      <c r="C136" s="70"/>
      <c r="D136" s="70"/>
      <c r="E136" s="70"/>
      <c r="F136" s="70">
        <v>1</v>
      </c>
      <c r="G136" s="61" t="s">
        <v>173</v>
      </c>
      <c r="H136" s="61"/>
      <c r="I136" s="61"/>
      <c r="J136" s="61"/>
      <c r="K136" s="61"/>
      <c r="L136" s="61"/>
      <c r="M136" s="61"/>
      <c r="N136" s="101">
        <v>4</v>
      </c>
      <c r="O136" s="28" t="str">
        <f>IF(NOT(ISBLANK(N136)),IF(OR(N136=0,N136=1,N136=2),"KTS",IF(N136=3,"OB",IF(N136=4,"SESUAI","ERROR"))),"")</f>
        <v>SESUAI</v>
      </c>
      <c r="P136" s="102">
        <f>N136/4</f>
        <v>1</v>
      </c>
    </row>
    <row r="137" ht="70.5" customHeight="1" spans="1:16">
      <c r="A137" s="69">
        <v>2</v>
      </c>
      <c r="B137" s="132" t="s">
        <v>174</v>
      </c>
      <c r="C137" s="133"/>
      <c r="D137" s="133"/>
      <c r="E137" s="134"/>
      <c r="F137" s="70">
        <v>2</v>
      </c>
      <c r="G137" s="66" t="s">
        <v>175</v>
      </c>
      <c r="H137" s="67"/>
      <c r="I137" s="67"/>
      <c r="J137" s="67"/>
      <c r="K137" s="67"/>
      <c r="L137" s="67"/>
      <c r="M137" s="116"/>
      <c r="N137" s="101">
        <v>3</v>
      </c>
      <c r="O137" s="28" t="str">
        <f t="shared" ref="O137:O141" si="17">IF(NOT(ISBLANK(N137)),IF(OR(N137=0,N137=1,N137=2),"KTS",IF(N137=3,"OB",IF(N137=4,"SESUAI","ERROR"))),"")</f>
        <v>OB</v>
      </c>
      <c r="P137" s="102">
        <f t="shared" ref="P137:P140" si="18">N137/4</f>
        <v>0.75</v>
      </c>
    </row>
    <row r="138" ht="33" customHeight="1" spans="1:16">
      <c r="A138" s="69">
        <v>3</v>
      </c>
      <c r="B138" s="132" t="s">
        <v>176</v>
      </c>
      <c r="C138" s="133"/>
      <c r="D138" s="133"/>
      <c r="E138" s="134"/>
      <c r="F138" s="70">
        <v>3</v>
      </c>
      <c r="G138" s="80" t="s">
        <v>168</v>
      </c>
      <c r="H138" s="81"/>
      <c r="I138" s="81"/>
      <c r="J138" s="81"/>
      <c r="K138" s="81"/>
      <c r="L138" s="81"/>
      <c r="M138" s="121"/>
      <c r="N138" s="101">
        <v>2</v>
      </c>
      <c r="O138" s="28" t="str">
        <f t="shared" si="17"/>
        <v>KTS</v>
      </c>
      <c r="P138" s="102">
        <f t="shared" si="18"/>
        <v>0.5</v>
      </c>
    </row>
    <row r="139" ht="52.5" customHeight="1" spans="1:16">
      <c r="A139" s="70">
        <v>4</v>
      </c>
      <c r="B139" s="76" t="s">
        <v>177</v>
      </c>
      <c r="C139" s="77"/>
      <c r="D139" s="77"/>
      <c r="E139" s="78"/>
      <c r="F139" s="70">
        <v>4</v>
      </c>
      <c r="G139" s="80"/>
      <c r="H139" s="81"/>
      <c r="I139" s="81"/>
      <c r="J139" s="81"/>
      <c r="K139" s="81"/>
      <c r="L139" s="81"/>
      <c r="M139" s="121"/>
      <c r="N139" s="101">
        <v>3</v>
      </c>
      <c r="O139" s="28"/>
      <c r="P139" s="102">
        <f t="shared" si="18"/>
        <v>0.75</v>
      </c>
    </row>
    <row r="140" ht="144.75" customHeight="1" spans="1:16">
      <c r="A140" s="69">
        <v>5</v>
      </c>
      <c r="B140" s="132" t="s">
        <v>178</v>
      </c>
      <c r="C140" s="133"/>
      <c r="D140" s="133"/>
      <c r="E140" s="134"/>
      <c r="F140" s="70">
        <v>5</v>
      </c>
      <c r="G140" s="80"/>
      <c r="H140" s="81"/>
      <c r="I140" s="81"/>
      <c r="J140" s="81"/>
      <c r="K140" s="81"/>
      <c r="L140" s="81"/>
      <c r="M140" s="121"/>
      <c r="N140" s="101">
        <v>2</v>
      </c>
      <c r="O140" s="28" t="str">
        <f t="shared" si="17"/>
        <v>KTS</v>
      </c>
      <c r="P140" s="102">
        <f t="shared" si="18"/>
        <v>0.5</v>
      </c>
    </row>
    <row r="141" spans="1:16">
      <c r="A141" s="62" t="s">
        <v>35</v>
      </c>
      <c r="B141" s="62"/>
      <c r="C141" s="62"/>
      <c r="D141" s="62"/>
      <c r="E141" s="62"/>
      <c r="F141" s="62"/>
      <c r="G141" s="62"/>
      <c r="H141" s="62"/>
      <c r="I141" s="62"/>
      <c r="J141" s="62"/>
      <c r="K141" s="62"/>
      <c r="L141" s="62"/>
      <c r="M141" s="62"/>
      <c r="N141" s="101">
        <f>MODE((N136:N140),1)</f>
        <v>3</v>
      </c>
      <c r="O141" s="28" t="str">
        <f t="shared" si="17"/>
        <v>OB</v>
      </c>
      <c r="P141" s="29">
        <f>AVERAGE(P136:P140)</f>
        <v>0.7</v>
      </c>
    </row>
    <row r="142" spans="14:16">
      <c r="N142" s="106"/>
      <c r="O142" s="112"/>
      <c r="P142" s="106"/>
    </row>
    <row r="143" spans="1:16">
      <c r="A143" s="49" t="s">
        <v>20</v>
      </c>
      <c r="B143" s="49" t="s">
        <v>21</v>
      </c>
      <c r="C143" s="49"/>
      <c r="D143" s="49"/>
      <c r="E143" s="49"/>
      <c r="F143" s="50" t="s">
        <v>22</v>
      </c>
      <c r="G143" s="51"/>
      <c r="H143" s="51"/>
      <c r="I143" s="51"/>
      <c r="J143" s="51"/>
      <c r="K143" s="51"/>
      <c r="L143" s="51"/>
      <c r="M143" s="90"/>
      <c r="N143" s="176" t="s">
        <v>179</v>
      </c>
      <c r="O143" s="176"/>
      <c r="P143" s="176"/>
    </row>
    <row r="144" spans="1:16">
      <c r="A144" s="49"/>
      <c r="B144" s="49"/>
      <c r="C144" s="49"/>
      <c r="D144" s="49"/>
      <c r="E144" s="49"/>
      <c r="F144" s="52"/>
      <c r="G144" s="53"/>
      <c r="H144" s="53"/>
      <c r="I144" s="53"/>
      <c r="J144" s="53"/>
      <c r="K144" s="53"/>
      <c r="L144" s="53"/>
      <c r="M144" s="94"/>
      <c r="N144" s="177" t="s">
        <v>24</v>
      </c>
      <c r="O144" s="114" t="s">
        <v>25</v>
      </c>
      <c r="P144" s="119" t="s">
        <v>26</v>
      </c>
    </row>
    <row r="145" ht="38.25" customHeight="1" spans="1:16">
      <c r="A145" s="82" t="s">
        <v>180</v>
      </c>
      <c r="B145" s="83"/>
      <c r="C145" s="83"/>
      <c r="D145" s="83"/>
      <c r="E145" s="83"/>
      <c r="F145" s="83"/>
      <c r="G145" s="83"/>
      <c r="H145" s="83"/>
      <c r="I145" s="83"/>
      <c r="J145" s="83"/>
      <c r="K145" s="83"/>
      <c r="L145" s="83"/>
      <c r="M145" s="122"/>
      <c r="N145" s="49"/>
      <c r="O145" s="114"/>
      <c r="P145" s="120"/>
    </row>
    <row r="146" spans="1:16">
      <c r="A146" s="132"/>
      <c r="B146" s="133"/>
      <c r="C146" s="133"/>
      <c r="D146" s="133"/>
      <c r="E146" s="134"/>
      <c r="F146" s="76" t="s">
        <v>28</v>
      </c>
      <c r="G146" s="66"/>
      <c r="H146" s="67"/>
      <c r="I146" s="67"/>
      <c r="J146" s="67"/>
      <c r="K146" s="67"/>
      <c r="L146" s="67"/>
      <c r="M146" s="116"/>
      <c r="N146" s="49"/>
      <c r="O146" s="99"/>
      <c r="P146" s="120"/>
    </row>
    <row r="147" ht="63.75" customHeight="1" spans="1:16">
      <c r="A147" s="70">
        <v>1</v>
      </c>
      <c r="B147" s="70" t="s">
        <v>181</v>
      </c>
      <c r="C147" s="70"/>
      <c r="D147" s="70"/>
      <c r="E147" s="70"/>
      <c r="F147" s="70">
        <v>1</v>
      </c>
      <c r="G147" s="61" t="s">
        <v>182</v>
      </c>
      <c r="H147" s="61"/>
      <c r="I147" s="61"/>
      <c r="J147" s="61"/>
      <c r="K147" s="61"/>
      <c r="L147" s="61"/>
      <c r="M147" s="61"/>
      <c r="N147" s="101">
        <v>4</v>
      </c>
      <c r="O147" s="28" t="str">
        <f>IF(NOT(ISBLANK(N147)),IF(OR(N147=0,N147=1,N147=2),"KTS",IF(N147=3,"OB",IF(N147=4,"SESUAI","ERROR"))),"")</f>
        <v>SESUAI</v>
      </c>
      <c r="P147" s="102">
        <f>N147/4</f>
        <v>1</v>
      </c>
    </row>
    <row r="148" ht="102.75" customHeight="1" spans="1:16">
      <c r="A148" s="69">
        <v>2</v>
      </c>
      <c r="B148" s="132" t="s">
        <v>183</v>
      </c>
      <c r="C148" s="133"/>
      <c r="D148" s="133"/>
      <c r="E148" s="134"/>
      <c r="F148" s="70">
        <v>2</v>
      </c>
      <c r="G148" s="66" t="s">
        <v>184</v>
      </c>
      <c r="H148" s="67"/>
      <c r="I148" s="67"/>
      <c r="J148" s="67"/>
      <c r="K148" s="67"/>
      <c r="L148" s="67"/>
      <c r="M148" s="116"/>
      <c r="N148" s="101">
        <v>4</v>
      </c>
      <c r="O148" s="28" t="str">
        <f t="shared" ref="O148:O157" si="19">IF(NOT(ISBLANK(N148)),IF(OR(N148=0,N148=1,N148=2),"KTS",IF(N148=3,"OB",IF(N148=4,"SESUAI","ERROR"))),"")</f>
        <v>SESUAI</v>
      </c>
      <c r="P148" s="102">
        <f t="shared" ref="P148:P156" si="20">N148/4</f>
        <v>1</v>
      </c>
    </row>
    <row r="149" ht="86.25" customHeight="1" spans="1:16">
      <c r="A149" s="70">
        <v>3</v>
      </c>
      <c r="B149" s="126" t="s">
        <v>185</v>
      </c>
      <c r="C149" s="127"/>
      <c r="D149" s="127"/>
      <c r="E149" s="128"/>
      <c r="F149" s="70">
        <v>3</v>
      </c>
      <c r="G149" s="66" t="s">
        <v>186</v>
      </c>
      <c r="H149" s="67"/>
      <c r="I149" s="67"/>
      <c r="J149" s="67"/>
      <c r="K149" s="67"/>
      <c r="L149" s="67"/>
      <c r="M149" s="116"/>
      <c r="N149" s="101">
        <v>3</v>
      </c>
      <c r="O149" s="28" t="str">
        <f t="shared" si="19"/>
        <v>OB</v>
      </c>
      <c r="P149" s="102">
        <f t="shared" si="20"/>
        <v>0.75</v>
      </c>
    </row>
    <row r="150" ht="299.25" customHeight="1" spans="1:16">
      <c r="A150" s="69">
        <v>4</v>
      </c>
      <c r="B150" s="126" t="s">
        <v>187</v>
      </c>
      <c r="C150" s="127"/>
      <c r="D150" s="127"/>
      <c r="E150" s="128"/>
      <c r="F150" s="70">
        <v>4</v>
      </c>
      <c r="G150" s="66" t="s">
        <v>188</v>
      </c>
      <c r="H150" s="67"/>
      <c r="I150" s="67"/>
      <c r="J150" s="67"/>
      <c r="K150" s="67"/>
      <c r="L150" s="67"/>
      <c r="M150" s="116"/>
      <c r="N150" s="101">
        <v>4</v>
      </c>
      <c r="O150" s="28" t="str">
        <f t="shared" si="19"/>
        <v>SESUAI</v>
      </c>
      <c r="P150" s="102">
        <f t="shared" si="20"/>
        <v>1</v>
      </c>
    </row>
    <row r="151" ht="278.25" customHeight="1" spans="1:16">
      <c r="A151" s="70">
        <v>5</v>
      </c>
      <c r="B151" s="126" t="s">
        <v>189</v>
      </c>
      <c r="C151" s="127"/>
      <c r="D151" s="127"/>
      <c r="E151" s="128"/>
      <c r="F151" s="70">
        <v>5</v>
      </c>
      <c r="G151" s="66" t="s">
        <v>190</v>
      </c>
      <c r="H151" s="67"/>
      <c r="I151" s="67"/>
      <c r="J151" s="67"/>
      <c r="K151" s="67"/>
      <c r="L151" s="67"/>
      <c r="M151" s="116"/>
      <c r="N151" s="101">
        <v>4</v>
      </c>
      <c r="O151" s="28" t="str">
        <f t="shared" si="19"/>
        <v>SESUAI</v>
      </c>
      <c r="P151" s="102">
        <f t="shared" si="20"/>
        <v>1</v>
      </c>
    </row>
    <row r="152" ht="147" customHeight="1" spans="1:16">
      <c r="A152" s="79" t="s">
        <v>191</v>
      </c>
      <c r="B152" s="180"/>
      <c r="C152" s="70" t="s">
        <v>192</v>
      </c>
      <c r="D152" s="70"/>
      <c r="E152" s="70"/>
      <c r="F152" s="70">
        <v>1</v>
      </c>
      <c r="G152" s="61" t="s">
        <v>193</v>
      </c>
      <c r="H152" s="61"/>
      <c r="I152" s="61"/>
      <c r="J152" s="61"/>
      <c r="K152" s="61"/>
      <c r="L152" s="61"/>
      <c r="M152" s="61"/>
      <c r="N152" s="101">
        <v>4</v>
      </c>
      <c r="O152" s="28" t="str">
        <f t="shared" si="19"/>
        <v>SESUAI</v>
      </c>
      <c r="P152" s="102">
        <f t="shared" si="20"/>
        <v>1</v>
      </c>
    </row>
    <row r="153" ht="92.25" customHeight="1" spans="1:16">
      <c r="A153" s="69">
        <v>2</v>
      </c>
      <c r="B153" s="132" t="s">
        <v>194</v>
      </c>
      <c r="C153" s="133"/>
      <c r="D153" s="133"/>
      <c r="E153" s="134"/>
      <c r="F153" s="70">
        <v>2</v>
      </c>
      <c r="G153" s="140" t="s">
        <v>195</v>
      </c>
      <c r="H153" s="141"/>
      <c r="I153" s="141"/>
      <c r="J153" s="141"/>
      <c r="K153" s="141"/>
      <c r="L153" s="141"/>
      <c r="M153" s="171"/>
      <c r="N153" s="101">
        <v>4</v>
      </c>
      <c r="O153" s="28" t="str">
        <f t="shared" si="19"/>
        <v>SESUAI</v>
      </c>
      <c r="P153" s="102">
        <f t="shared" si="20"/>
        <v>1</v>
      </c>
    </row>
    <row r="154" ht="81" customHeight="1" spans="1:16">
      <c r="A154" s="69">
        <v>3</v>
      </c>
      <c r="B154" s="132" t="s">
        <v>196</v>
      </c>
      <c r="C154" s="133"/>
      <c r="D154" s="133"/>
      <c r="E154" s="134"/>
      <c r="F154" s="70">
        <v>3</v>
      </c>
      <c r="G154" s="140" t="s">
        <v>197</v>
      </c>
      <c r="H154" s="141"/>
      <c r="I154" s="141"/>
      <c r="J154" s="141"/>
      <c r="K154" s="141"/>
      <c r="L154" s="141"/>
      <c r="M154" s="171"/>
      <c r="N154" s="101">
        <v>4</v>
      </c>
      <c r="O154" s="28" t="str">
        <f t="shared" si="19"/>
        <v>SESUAI</v>
      </c>
      <c r="P154" s="102">
        <f t="shared" si="20"/>
        <v>1</v>
      </c>
    </row>
    <row r="155" ht="90" customHeight="1" spans="1:16">
      <c r="A155" s="69">
        <v>4</v>
      </c>
      <c r="B155" s="76" t="s">
        <v>198</v>
      </c>
      <c r="C155" s="77"/>
      <c r="D155" s="77"/>
      <c r="E155" s="78"/>
      <c r="F155" s="70">
        <v>4</v>
      </c>
      <c r="G155" s="140" t="s">
        <v>199</v>
      </c>
      <c r="H155" s="141"/>
      <c r="I155" s="141"/>
      <c r="J155" s="141"/>
      <c r="K155" s="141"/>
      <c r="L155" s="141"/>
      <c r="M155" s="171"/>
      <c r="N155" s="101">
        <v>3</v>
      </c>
      <c r="O155" s="28" t="str">
        <f t="shared" si="19"/>
        <v>OB</v>
      </c>
      <c r="P155" s="102">
        <f t="shared" si="20"/>
        <v>0.75</v>
      </c>
    </row>
    <row r="156" ht="71.25" customHeight="1" spans="1:16">
      <c r="A156" s="69">
        <v>5</v>
      </c>
      <c r="B156" s="76" t="s">
        <v>200</v>
      </c>
      <c r="C156" s="77"/>
      <c r="D156" s="77"/>
      <c r="E156" s="78"/>
      <c r="F156" s="70">
        <v>5</v>
      </c>
      <c r="G156" s="140" t="s">
        <v>201</v>
      </c>
      <c r="H156" s="141"/>
      <c r="I156" s="141"/>
      <c r="J156" s="141"/>
      <c r="K156" s="141"/>
      <c r="L156" s="141"/>
      <c r="M156" s="171"/>
      <c r="N156" s="101">
        <v>4</v>
      </c>
      <c r="O156" s="28" t="str">
        <f t="shared" si="19"/>
        <v>SESUAI</v>
      </c>
      <c r="P156" s="102">
        <f t="shared" si="20"/>
        <v>1</v>
      </c>
    </row>
    <row r="157" spans="1:16">
      <c r="A157" s="62" t="s">
        <v>35</v>
      </c>
      <c r="B157" s="62"/>
      <c r="C157" s="62"/>
      <c r="D157" s="62"/>
      <c r="E157" s="62"/>
      <c r="F157" s="62"/>
      <c r="G157" s="62"/>
      <c r="H157" s="62"/>
      <c r="I157" s="62"/>
      <c r="J157" s="62"/>
      <c r="K157" s="62"/>
      <c r="L157" s="62"/>
      <c r="M157" s="62"/>
      <c r="N157" s="101">
        <f>MODE((N147:N156),1)</f>
        <v>4</v>
      </c>
      <c r="O157" s="28" t="str">
        <f t="shared" si="19"/>
        <v>SESUAI</v>
      </c>
      <c r="P157" s="29">
        <f>AVERAGE(P147:P156)</f>
        <v>0.95</v>
      </c>
    </row>
    <row r="158" spans="14:16">
      <c r="N158" s="106"/>
      <c r="O158" s="112"/>
      <c r="P158" s="106"/>
    </row>
    <row r="159" spans="1:16">
      <c r="A159" s="49" t="s">
        <v>20</v>
      </c>
      <c r="B159" s="49" t="s">
        <v>21</v>
      </c>
      <c r="C159" s="49"/>
      <c r="D159" s="49"/>
      <c r="E159" s="49"/>
      <c r="F159" s="50" t="s">
        <v>22</v>
      </c>
      <c r="G159" s="51"/>
      <c r="H159" s="51"/>
      <c r="I159" s="51"/>
      <c r="J159" s="51"/>
      <c r="K159" s="51"/>
      <c r="L159" s="51"/>
      <c r="M159" s="90"/>
      <c r="N159" s="107" t="s">
        <v>202</v>
      </c>
      <c r="O159" s="108"/>
      <c r="P159" s="109"/>
    </row>
    <row r="160" spans="1:16">
      <c r="A160" s="49"/>
      <c r="B160" s="49"/>
      <c r="C160" s="49"/>
      <c r="D160" s="49"/>
      <c r="E160" s="49"/>
      <c r="F160" s="52"/>
      <c r="G160" s="53"/>
      <c r="H160" s="53"/>
      <c r="I160" s="53"/>
      <c r="J160" s="53"/>
      <c r="K160" s="53"/>
      <c r="L160" s="53"/>
      <c r="M160" s="94"/>
      <c r="N160" s="49" t="s">
        <v>24</v>
      </c>
      <c r="O160" s="95" t="s">
        <v>25</v>
      </c>
      <c r="P160" s="95" t="s">
        <v>26</v>
      </c>
    </row>
    <row r="161" ht="15.75" spans="1:16">
      <c r="A161" s="64" t="s">
        <v>143</v>
      </c>
      <c r="B161" s="142"/>
      <c r="C161" s="142"/>
      <c r="D161" s="142"/>
      <c r="E161" s="142"/>
      <c r="F161" s="142"/>
      <c r="G161" s="142"/>
      <c r="H161" s="142"/>
      <c r="I161" s="142"/>
      <c r="J161" s="142"/>
      <c r="K161" s="142"/>
      <c r="L161" s="142"/>
      <c r="M161" s="172"/>
      <c r="N161" s="49"/>
      <c r="O161" s="114"/>
      <c r="P161" s="115"/>
    </row>
    <row r="162" spans="1:16">
      <c r="A162" s="42"/>
      <c r="B162" s="143"/>
      <c r="C162" s="143"/>
      <c r="D162" s="143"/>
      <c r="E162" s="43"/>
      <c r="F162" s="63" t="s">
        <v>28</v>
      </c>
      <c r="G162" s="144"/>
      <c r="H162" s="145"/>
      <c r="I162" s="145"/>
      <c r="J162" s="145"/>
      <c r="K162" s="145"/>
      <c r="L162" s="145"/>
      <c r="M162" s="173"/>
      <c r="N162" s="49"/>
      <c r="O162" s="99"/>
      <c r="P162" s="99"/>
    </row>
    <row r="163" ht="112.5" customHeight="1" spans="1:16">
      <c r="A163" s="146" t="s">
        <v>203</v>
      </c>
      <c r="B163" s="146"/>
      <c r="C163" s="146" t="s">
        <v>204</v>
      </c>
      <c r="D163" s="146"/>
      <c r="E163" s="146"/>
      <c r="F163" s="146">
        <v>1</v>
      </c>
      <c r="G163" s="147" t="s">
        <v>205</v>
      </c>
      <c r="H163" s="147"/>
      <c r="I163" s="147"/>
      <c r="J163" s="147"/>
      <c r="K163" s="147"/>
      <c r="L163" s="147"/>
      <c r="M163" s="147"/>
      <c r="N163" s="101">
        <v>4</v>
      </c>
      <c r="O163" s="28" t="str">
        <f>IF(NOT(ISBLANK(N163)),IF(OR(N163=0,N163=1,N163=2),"KTS",IF(N163=3,"OB",IF(N163=4,"SESUAI","ERROR"))),"")</f>
        <v>SESUAI</v>
      </c>
      <c r="P163" s="102">
        <f>N163/4</f>
        <v>1</v>
      </c>
    </row>
    <row r="164" ht="124.5" customHeight="1" spans="1:16">
      <c r="A164" s="146" t="s">
        <v>206</v>
      </c>
      <c r="B164" s="146"/>
      <c r="C164" s="146" t="s">
        <v>207</v>
      </c>
      <c r="D164" s="146"/>
      <c r="E164" s="146"/>
      <c r="F164" s="146">
        <v>2</v>
      </c>
      <c r="G164" s="181" t="s">
        <v>208</v>
      </c>
      <c r="H164" s="182"/>
      <c r="I164" s="182"/>
      <c r="J164" s="182"/>
      <c r="K164" s="182"/>
      <c r="L164" s="182"/>
      <c r="M164" s="183"/>
      <c r="N164" s="101">
        <v>4</v>
      </c>
      <c r="O164" s="28" t="str">
        <f t="shared" ref="O164:O167" si="21">IF(NOT(ISBLANK(N164)),IF(OR(N164=0,N164=1,N164=2),"KTS",IF(N164=3,"OB",IF(N164=4,"SESUAI","ERROR"))),"")</f>
        <v>SESUAI</v>
      </c>
      <c r="P164" s="102">
        <f t="shared" ref="P164:P166" si="22">N164/4</f>
        <v>1</v>
      </c>
    </row>
    <row r="165" ht="108.75" customHeight="1" spans="1:16">
      <c r="A165" s="146" t="s">
        <v>209</v>
      </c>
      <c r="B165" s="146"/>
      <c r="C165" s="146" t="s">
        <v>210</v>
      </c>
      <c r="D165" s="146"/>
      <c r="E165" s="146"/>
      <c r="F165" s="146">
        <v>3</v>
      </c>
      <c r="G165" s="158" t="s">
        <v>211</v>
      </c>
      <c r="H165" s="159"/>
      <c r="I165" s="159"/>
      <c r="J165" s="159"/>
      <c r="K165" s="159"/>
      <c r="L165" s="159"/>
      <c r="M165" s="174"/>
      <c r="N165" s="101">
        <v>3</v>
      </c>
      <c r="O165" s="28" t="str">
        <f t="shared" si="21"/>
        <v>OB</v>
      </c>
      <c r="P165" s="102">
        <f t="shared" si="22"/>
        <v>0.75</v>
      </c>
    </row>
    <row r="166" ht="105" customHeight="1" spans="1:16">
      <c r="A166" s="146" t="s">
        <v>212</v>
      </c>
      <c r="B166" s="146"/>
      <c r="C166" s="146" t="s">
        <v>213</v>
      </c>
      <c r="D166" s="146"/>
      <c r="E166" s="146"/>
      <c r="F166" s="146">
        <v>4</v>
      </c>
      <c r="G166" s="158" t="s">
        <v>214</v>
      </c>
      <c r="H166" s="159"/>
      <c r="I166" s="159"/>
      <c r="J166" s="159"/>
      <c r="K166" s="159"/>
      <c r="L166" s="159"/>
      <c r="M166" s="174"/>
      <c r="N166" s="101">
        <v>3</v>
      </c>
      <c r="O166" s="28" t="str">
        <f t="shared" si="21"/>
        <v>OB</v>
      </c>
      <c r="P166" s="102">
        <f t="shared" si="22"/>
        <v>0.75</v>
      </c>
    </row>
    <row r="167" spans="1:16">
      <c r="A167" s="62" t="s">
        <v>35</v>
      </c>
      <c r="B167" s="62"/>
      <c r="C167" s="62"/>
      <c r="D167" s="62"/>
      <c r="E167" s="62"/>
      <c r="F167" s="62"/>
      <c r="G167" s="62"/>
      <c r="H167" s="62"/>
      <c r="I167" s="62"/>
      <c r="J167" s="62"/>
      <c r="K167" s="62"/>
      <c r="L167" s="62"/>
      <c r="M167" s="62"/>
      <c r="N167" s="101">
        <f>MODE((N163:N166),1)</f>
        <v>4</v>
      </c>
      <c r="O167" s="28" t="str">
        <f t="shared" si="21"/>
        <v>SESUAI</v>
      </c>
      <c r="P167" s="29">
        <f>AVERAGE(P163:P166)</f>
        <v>0.875</v>
      </c>
    </row>
  </sheetData>
  <mergeCells count="323">
    <mergeCell ref="G2:N2"/>
    <mergeCell ref="G3:N3"/>
    <mergeCell ref="G4:N4"/>
    <mergeCell ref="G6:N6"/>
    <mergeCell ref="G7:N7"/>
    <mergeCell ref="A9:E9"/>
    <mergeCell ref="L9:P9"/>
    <mergeCell ref="A10:E10"/>
    <mergeCell ref="L10:P10"/>
    <mergeCell ref="A11:E11"/>
    <mergeCell ref="L11:P11"/>
    <mergeCell ref="A12:C12"/>
    <mergeCell ref="D12:G12"/>
    <mergeCell ref="H12:J12"/>
    <mergeCell ref="K12:M12"/>
    <mergeCell ref="N12:P12"/>
    <mergeCell ref="N17:P17"/>
    <mergeCell ref="G19:M19"/>
    <mergeCell ref="G20:M20"/>
    <mergeCell ref="G21:M21"/>
    <mergeCell ref="G22:M22"/>
    <mergeCell ref="G23:M23"/>
    <mergeCell ref="A24:M24"/>
    <mergeCell ref="N26:P26"/>
    <mergeCell ref="G28:M28"/>
    <mergeCell ref="G29:M29"/>
    <mergeCell ref="G30:M30"/>
    <mergeCell ref="G31:M31"/>
    <mergeCell ref="G32:M32"/>
    <mergeCell ref="A33:M33"/>
    <mergeCell ref="N35:P35"/>
    <mergeCell ref="A37:M37"/>
    <mergeCell ref="G38:M38"/>
    <mergeCell ref="G39:M39"/>
    <mergeCell ref="G40:M40"/>
    <mergeCell ref="A41:M41"/>
    <mergeCell ref="N43:P43"/>
    <mergeCell ref="B47:E47"/>
    <mergeCell ref="G47:M47"/>
    <mergeCell ref="B48:E48"/>
    <mergeCell ref="G48:M48"/>
    <mergeCell ref="B49:E49"/>
    <mergeCell ref="G49:M49"/>
    <mergeCell ref="B50:E50"/>
    <mergeCell ref="G50:M50"/>
    <mergeCell ref="A51:B51"/>
    <mergeCell ref="C51:E51"/>
    <mergeCell ref="G51:M51"/>
    <mergeCell ref="B52:E52"/>
    <mergeCell ref="G52:M52"/>
    <mergeCell ref="B53:E53"/>
    <mergeCell ref="G53:M53"/>
    <mergeCell ref="A54:B54"/>
    <mergeCell ref="C54:E54"/>
    <mergeCell ref="G54:M54"/>
    <mergeCell ref="B55:E55"/>
    <mergeCell ref="G55:M55"/>
    <mergeCell ref="B56:E56"/>
    <mergeCell ref="G56:M56"/>
    <mergeCell ref="A57:B57"/>
    <mergeCell ref="C57:E57"/>
    <mergeCell ref="G57:M57"/>
    <mergeCell ref="B58:E58"/>
    <mergeCell ref="G58:M58"/>
    <mergeCell ref="A59:M59"/>
    <mergeCell ref="N61:P61"/>
    <mergeCell ref="A63:M63"/>
    <mergeCell ref="A64:E64"/>
    <mergeCell ref="G64:M64"/>
    <mergeCell ref="B65:E65"/>
    <mergeCell ref="G65:M65"/>
    <mergeCell ref="B66:E66"/>
    <mergeCell ref="G66:M66"/>
    <mergeCell ref="A67:B67"/>
    <mergeCell ref="C67:E67"/>
    <mergeCell ref="G67:M67"/>
    <mergeCell ref="B68:E68"/>
    <mergeCell ref="G68:M68"/>
    <mergeCell ref="A69:B69"/>
    <mergeCell ref="C69:E69"/>
    <mergeCell ref="G69:M69"/>
    <mergeCell ref="A70:M70"/>
    <mergeCell ref="N72:P72"/>
    <mergeCell ref="A74:M74"/>
    <mergeCell ref="A75:E75"/>
    <mergeCell ref="G75:M75"/>
    <mergeCell ref="B76:E76"/>
    <mergeCell ref="G76:M76"/>
    <mergeCell ref="B77:E77"/>
    <mergeCell ref="G77:M77"/>
    <mergeCell ref="B78:E78"/>
    <mergeCell ref="G78:M78"/>
    <mergeCell ref="B79:E79"/>
    <mergeCell ref="G79:M79"/>
    <mergeCell ref="B80:E80"/>
    <mergeCell ref="G80:M80"/>
    <mergeCell ref="B81:E81"/>
    <mergeCell ref="G81:M81"/>
    <mergeCell ref="B82:E82"/>
    <mergeCell ref="G82:M82"/>
    <mergeCell ref="A83:C83"/>
    <mergeCell ref="D83:E83"/>
    <mergeCell ref="G83:M83"/>
    <mergeCell ref="B84:E84"/>
    <mergeCell ref="G84:M84"/>
    <mergeCell ref="B85:E85"/>
    <mergeCell ref="G85:M85"/>
    <mergeCell ref="B86:E86"/>
    <mergeCell ref="G86:M86"/>
    <mergeCell ref="B87:E87"/>
    <mergeCell ref="G87:M87"/>
    <mergeCell ref="B88:E88"/>
    <mergeCell ref="G88:M88"/>
    <mergeCell ref="B89:E89"/>
    <mergeCell ref="G89:M89"/>
    <mergeCell ref="B90:E90"/>
    <mergeCell ref="G90:M90"/>
    <mergeCell ref="A91:C91"/>
    <mergeCell ref="D91:E91"/>
    <mergeCell ref="G91:M91"/>
    <mergeCell ref="A92:B92"/>
    <mergeCell ref="C92:E92"/>
    <mergeCell ref="G92:M92"/>
    <mergeCell ref="A93:M93"/>
    <mergeCell ref="N95:P95"/>
    <mergeCell ref="A97:M97"/>
    <mergeCell ref="A98:E98"/>
    <mergeCell ref="G98:M98"/>
    <mergeCell ref="B99:E99"/>
    <mergeCell ref="G99:M99"/>
    <mergeCell ref="B100:E100"/>
    <mergeCell ref="G100:M100"/>
    <mergeCell ref="B101:E101"/>
    <mergeCell ref="G101:M101"/>
    <mergeCell ref="B102:E102"/>
    <mergeCell ref="G102:M102"/>
    <mergeCell ref="A103:C103"/>
    <mergeCell ref="D103:E103"/>
    <mergeCell ref="G103:M103"/>
    <mergeCell ref="B104:E104"/>
    <mergeCell ref="G104:M104"/>
    <mergeCell ref="A105:B105"/>
    <mergeCell ref="C105:E105"/>
    <mergeCell ref="G105:M105"/>
    <mergeCell ref="A106:M106"/>
    <mergeCell ref="N108:P108"/>
    <mergeCell ref="A110:M110"/>
    <mergeCell ref="A111:E111"/>
    <mergeCell ref="G111:M111"/>
    <mergeCell ref="B112:E112"/>
    <mergeCell ref="G112:M112"/>
    <mergeCell ref="B113:E113"/>
    <mergeCell ref="G113:M113"/>
    <mergeCell ref="A114:B114"/>
    <mergeCell ref="C114:E114"/>
    <mergeCell ref="G114:M114"/>
    <mergeCell ref="B115:E115"/>
    <mergeCell ref="G115:M115"/>
    <mergeCell ref="B116:E116"/>
    <mergeCell ref="G116:M116"/>
    <mergeCell ref="B117:E117"/>
    <mergeCell ref="G117:M117"/>
    <mergeCell ref="B118:E118"/>
    <mergeCell ref="G118:M118"/>
    <mergeCell ref="A119:B119"/>
    <mergeCell ref="C119:E119"/>
    <mergeCell ref="G119:M119"/>
    <mergeCell ref="A120:M120"/>
    <mergeCell ref="N122:P122"/>
    <mergeCell ref="A124:M124"/>
    <mergeCell ref="A125:E125"/>
    <mergeCell ref="G125:M125"/>
    <mergeCell ref="B126:E126"/>
    <mergeCell ref="G126:M126"/>
    <mergeCell ref="B127:E127"/>
    <mergeCell ref="G127:M127"/>
    <mergeCell ref="B128:E128"/>
    <mergeCell ref="G128:M128"/>
    <mergeCell ref="B129:E129"/>
    <mergeCell ref="G129:M129"/>
    <mergeCell ref="A130:M130"/>
    <mergeCell ref="N132:P132"/>
    <mergeCell ref="A134:M134"/>
    <mergeCell ref="A135:E135"/>
    <mergeCell ref="G135:M135"/>
    <mergeCell ref="B136:E136"/>
    <mergeCell ref="G136:M136"/>
    <mergeCell ref="B137:E137"/>
    <mergeCell ref="G137:M137"/>
    <mergeCell ref="B138:E138"/>
    <mergeCell ref="G138:M138"/>
    <mergeCell ref="B139:E139"/>
    <mergeCell ref="G139:M139"/>
    <mergeCell ref="B140:E140"/>
    <mergeCell ref="G140:M140"/>
    <mergeCell ref="A141:M141"/>
    <mergeCell ref="N143:P143"/>
    <mergeCell ref="A145:M145"/>
    <mergeCell ref="A146:E146"/>
    <mergeCell ref="G146:M146"/>
    <mergeCell ref="B147:E147"/>
    <mergeCell ref="G147:M147"/>
    <mergeCell ref="B148:E148"/>
    <mergeCell ref="G148:M148"/>
    <mergeCell ref="B149:E149"/>
    <mergeCell ref="G149:M149"/>
    <mergeCell ref="B150:E150"/>
    <mergeCell ref="G150:M150"/>
    <mergeCell ref="B151:E151"/>
    <mergeCell ref="G151:M151"/>
    <mergeCell ref="A152:B152"/>
    <mergeCell ref="C152:E152"/>
    <mergeCell ref="G152:M152"/>
    <mergeCell ref="B153:E153"/>
    <mergeCell ref="G153:M153"/>
    <mergeCell ref="B154:E154"/>
    <mergeCell ref="G154:M154"/>
    <mergeCell ref="B155:E155"/>
    <mergeCell ref="G155:M155"/>
    <mergeCell ref="B156:E156"/>
    <mergeCell ref="G156:M156"/>
    <mergeCell ref="A157:M157"/>
    <mergeCell ref="N159:P159"/>
    <mergeCell ref="A161:M161"/>
    <mergeCell ref="A162:E162"/>
    <mergeCell ref="G162:M162"/>
    <mergeCell ref="A163:B163"/>
    <mergeCell ref="C163:E163"/>
    <mergeCell ref="G163:M163"/>
    <mergeCell ref="A164:B164"/>
    <mergeCell ref="C164:E164"/>
    <mergeCell ref="G164:M164"/>
    <mergeCell ref="A165:B165"/>
    <mergeCell ref="C165:E165"/>
    <mergeCell ref="G165:M165"/>
    <mergeCell ref="A166:B166"/>
    <mergeCell ref="C166:E166"/>
    <mergeCell ref="G166:M166"/>
    <mergeCell ref="A167:M167"/>
    <mergeCell ref="A17:A18"/>
    <mergeCell ref="A19:A23"/>
    <mergeCell ref="A26:A27"/>
    <mergeCell ref="A28:A32"/>
    <mergeCell ref="A35:A36"/>
    <mergeCell ref="A38:A40"/>
    <mergeCell ref="A43:A44"/>
    <mergeCell ref="A61:A62"/>
    <mergeCell ref="A72:A73"/>
    <mergeCell ref="A95:A96"/>
    <mergeCell ref="A108:A109"/>
    <mergeCell ref="A122:A123"/>
    <mergeCell ref="A132:A133"/>
    <mergeCell ref="A143:A144"/>
    <mergeCell ref="A159:A160"/>
    <mergeCell ref="N18:N19"/>
    <mergeCell ref="N27:N28"/>
    <mergeCell ref="N36:N38"/>
    <mergeCell ref="N44:N46"/>
    <mergeCell ref="N62:N64"/>
    <mergeCell ref="N73:N75"/>
    <mergeCell ref="N96:N98"/>
    <mergeCell ref="N109:N111"/>
    <mergeCell ref="N123:N125"/>
    <mergeCell ref="N133:N135"/>
    <mergeCell ref="N144:N146"/>
    <mergeCell ref="N160:N162"/>
    <mergeCell ref="O18:O19"/>
    <mergeCell ref="O27:O28"/>
    <mergeCell ref="O36:O38"/>
    <mergeCell ref="O44:O46"/>
    <mergeCell ref="O62:O64"/>
    <mergeCell ref="O73:O75"/>
    <mergeCell ref="O96:O98"/>
    <mergeCell ref="O109:O111"/>
    <mergeCell ref="O123:O125"/>
    <mergeCell ref="O133:O135"/>
    <mergeCell ref="O144:O146"/>
    <mergeCell ref="O160:O162"/>
    <mergeCell ref="P18:P19"/>
    <mergeCell ref="P27:P28"/>
    <mergeCell ref="P36:P38"/>
    <mergeCell ref="P44:P46"/>
    <mergeCell ref="P62:P64"/>
    <mergeCell ref="P73:P75"/>
    <mergeCell ref="P96:P98"/>
    <mergeCell ref="P109:P111"/>
    <mergeCell ref="P123:P125"/>
    <mergeCell ref="P133:P135"/>
    <mergeCell ref="P144:P146"/>
    <mergeCell ref="P160:P162"/>
    <mergeCell ref="H13:J15"/>
    <mergeCell ref="K13:M15"/>
    <mergeCell ref="N13:P15"/>
    <mergeCell ref="B159:E160"/>
    <mergeCell ref="F159:M160"/>
    <mergeCell ref="B143:E144"/>
    <mergeCell ref="F143:M144"/>
    <mergeCell ref="B132:E133"/>
    <mergeCell ref="F132:M133"/>
    <mergeCell ref="B122:E123"/>
    <mergeCell ref="F122:M123"/>
    <mergeCell ref="B108:E109"/>
    <mergeCell ref="F108:M109"/>
    <mergeCell ref="A13:C15"/>
    <mergeCell ref="D13:G15"/>
    <mergeCell ref="F17:M18"/>
    <mergeCell ref="B38:E40"/>
    <mergeCell ref="B26:E27"/>
    <mergeCell ref="B28:E32"/>
    <mergeCell ref="F26:M27"/>
    <mergeCell ref="F35:M36"/>
    <mergeCell ref="B35:E36"/>
    <mergeCell ref="B17:E18"/>
    <mergeCell ref="B19:E23"/>
    <mergeCell ref="A45:M46"/>
    <mergeCell ref="B43:E44"/>
    <mergeCell ref="F43:M44"/>
    <mergeCell ref="F61:M62"/>
    <mergeCell ref="B72:E73"/>
    <mergeCell ref="B61:E62"/>
    <mergeCell ref="F72:M73"/>
    <mergeCell ref="B95:E96"/>
    <mergeCell ref="F95:M96"/>
  </mergeCells>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O29"/>
  <sheetViews>
    <sheetView zoomScale="110" zoomScaleNormal="110" topLeftCell="A13" workbookViewId="0">
      <selection activeCell="C31" sqref="C31"/>
    </sheetView>
  </sheetViews>
  <sheetFormatPr defaultColWidth="9" defaultRowHeight="15"/>
  <cols>
    <col min="1" max="1" width="5.71428571428571" customWidth="1"/>
    <col min="2" max="2" width="20.2857142857143" customWidth="1"/>
    <col min="3" max="3" width="19.7142857142857" customWidth="1"/>
    <col min="15" max="15" width="15" customWidth="1"/>
  </cols>
  <sheetData>
    <row r="2" ht="18" spans="2:13">
      <c r="B2" s="1"/>
      <c r="C2" s="1"/>
      <c r="D2" s="1"/>
      <c r="E2" s="1"/>
      <c r="F2" s="2" t="s">
        <v>0</v>
      </c>
      <c r="G2" s="2"/>
      <c r="H2" s="2"/>
      <c r="I2" s="2"/>
      <c r="J2" s="2"/>
      <c r="K2" s="2"/>
      <c r="L2" s="2"/>
      <c r="M2" s="2"/>
    </row>
    <row r="3" ht="18" spans="2:13">
      <c r="B3" s="3" t="s">
        <v>1</v>
      </c>
      <c r="C3" s="3"/>
      <c r="D3" s="3"/>
      <c r="E3" s="3"/>
      <c r="F3" s="4" t="s">
        <v>2</v>
      </c>
      <c r="G3" s="4"/>
      <c r="H3" s="4"/>
      <c r="I3" s="4"/>
      <c r="J3" s="4"/>
      <c r="K3" s="4"/>
      <c r="L3" s="4"/>
      <c r="M3" s="4"/>
    </row>
    <row r="4" ht="18" spans="2:13">
      <c r="B4" s="3"/>
      <c r="C4" s="3"/>
      <c r="D4" s="3"/>
      <c r="E4" s="3"/>
      <c r="F4" s="4" t="s">
        <v>3</v>
      </c>
      <c r="G4" s="4"/>
      <c r="H4" s="4"/>
      <c r="I4" s="4"/>
      <c r="J4" s="4"/>
      <c r="K4" s="4"/>
      <c r="L4" s="4"/>
      <c r="M4" s="4"/>
    </row>
    <row r="6" spans="3:13">
      <c r="C6" s="5" t="s">
        <v>4</v>
      </c>
      <c r="D6" s="5"/>
      <c r="E6" s="5"/>
      <c r="F6" s="6" t="s">
        <v>5</v>
      </c>
      <c r="G6" s="6"/>
      <c r="H6" s="6"/>
      <c r="I6" s="6"/>
      <c r="J6" s="6"/>
      <c r="K6" s="6"/>
      <c r="L6" s="6"/>
      <c r="M6" s="6"/>
    </row>
    <row r="7" spans="3:13">
      <c r="C7" s="7"/>
      <c r="D7" s="7"/>
      <c r="E7" s="7"/>
      <c r="F7" s="6" t="s">
        <v>6</v>
      </c>
      <c r="G7" s="6"/>
      <c r="H7" s="6"/>
      <c r="I7" s="6"/>
      <c r="J7" s="6"/>
      <c r="K7" s="6"/>
      <c r="L7" s="6"/>
      <c r="M7" s="6"/>
    </row>
    <row r="8" spans="3:13">
      <c r="C8" s="7"/>
      <c r="D8" s="7"/>
      <c r="E8" s="7"/>
      <c r="F8" s="6"/>
      <c r="G8" s="6"/>
      <c r="H8" s="6"/>
      <c r="I8" s="6"/>
      <c r="J8" s="6"/>
      <c r="K8" s="6"/>
      <c r="L8" s="6"/>
      <c r="M8" s="6"/>
    </row>
    <row r="9" spans="1:15">
      <c r="A9" s="8" t="s">
        <v>215</v>
      </c>
      <c r="B9" s="9"/>
      <c r="C9" s="9"/>
      <c r="D9" s="9"/>
      <c r="E9" s="9"/>
      <c r="F9" s="9"/>
      <c r="G9" s="10"/>
      <c r="H9" s="10"/>
      <c r="I9" s="10"/>
      <c r="J9" s="10"/>
      <c r="K9" s="30" t="s">
        <v>8</v>
      </c>
      <c r="L9" s="31">
        <f>'INSTRUMEN APS'!L9:P9</f>
        <v>0</v>
      </c>
      <c r="M9" s="31"/>
      <c r="N9" s="31"/>
      <c r="O9" s="32"/>
    </row>
    <row r="10" spans="1:15">
      <c r="A10" s="11" t="s">
        <v>9</v>
      </c>
      <c r="B10" s="12"/>
      <c r="C10" s="12"/>
      <c r="D10" s="12"/>
      <c r="E10" s="12"/>
      <c r="F10" s="12"/>
      <c r="G10" s="13"/>
      <c r="H10" s="13"/>
      <c r="I10" s="13"/>
      <c r="J10" s="13"/>
      <c r="K10" s="33" t="s">
        <v>10</v>
      </c>
      <c r="L10" s="34" t="str">
        <f>'INSTRUMEN APS'!L10:P10</f>
        <v>14/8/2019</v>
      </c>
      <c r="M10" s="34"/>
      <c r="N10" s="34"/>
      <c r="O10" s="35"/>
    </row>
    <row r="11" spans="1:15">
      <c r="A11" s="14" t="s">
        <v>12</v>
      </c>
      <c r="B11" s="15"/>
      <c r="C11" s="15"/>
      <c r="D11" s="15"/>
      <c r="E11" s="15"/>
      <c r="F11" s="15"/>
      <c r="G11" s="16"/>
      <c r="H11" s="16"/>
      <c r="I11" s="16"/>
      <c r="J11" s="16"/>
      <c r="K11" s="36" t="s">
        <v>13</v>
      </c>
      <c r="L11" s="37" t="str">
        <f>'INSTRUMEN APS'!L11:P11</f>
        <v>Hukum Ekonomi Syariah (Muamalah)</v>
      </c>
      <c r="M11" s="37"/>
      <c r="N11" s="37"/>
      <c r="O11" s="38"/>
    </row>
    <row r="12" spans="1:15">
      <c r="A12" s="17" t="s">
        <v>15</v>
      </c>
      <c r="B12" s="17"/>
      <c r="C12" s="17"/>
      <c r="D12" s="17" t="s">
        <v>16</v>
      </c>
      <c r="E12" s="17"/>
      <c r="F12" s="17"/>
      <c r="G12" s="17"/>
      <c r="H12" s="17" t="s">
        <v>17</v>
      </c>
      <c r="I12" s="17"/>
      <c r="J12" s="17"/>
      <c r="K12" s="39" t="s">
        <v>18</v>
      </c>
      <c r="L12" s="39"/>
      <c r="M12" s="39"/>
      <c r="N12" s="40" t="s">
        <v>19</v>
      </c>
      <c r="O12" s="41"/>
    </row>
    <row r="13" spans="1:15">
      <c r="A13" s="18">
        <f>'INSTRUMEN APS'!A13:C15</f>
        <v>0</v>
      </c>
      <c r="B13" s="19"/>
      <c r="C13" s="20"/>
      <c r="D13" s="18">
        <f>'INSTRUMEN APS'!D13:G15</f>
        <v>0</v>
      </c>
      <c r="E13" s="19"/>
      <c r="F13" s="19"/>
      <c r="G13" s="20"/>
      <c r="H13" s="18">
        <f>'INSTRUMEN APS'!H13:J15</f>
        <v>0</v>
      </c>
      <c r="I13" s="19"/>
      <c r="J13" s="20"/>
      <c r="K13" s="18">
        <f>'INSTRUMEN APS'!K13:M15</f>
        <v>0</v>
      </c>
      <c r="L13" s="19"/>
      <c r="M13" s="20"/>
      <c r="N13" s="42">
        <f>'INSTRUMEN APS'!N13:O15</f>
        <v>0</v>
      </c>
      <c r="O13" s="43"/>
    </row>
    <row r="14" spans="1:15">
      <c r="A14" s="21"/>
      <c r="B14" s="22"/>
      <c r="C14" s="23"/>
      <c r="D14" s="21"/>
      <c r="E14" s="22"/>
      <c r="F14" s="22"/>
      <c r="G14" s="23"/>
      <c r="H14" s="21"/>
      <c r="I14" s="22"/>
      <c r="J14" s="23"/>
      <c r="K14" s="21"/>
      <c r="L14" s="22"/>
      <c r="M14" s="23"/>
      <c r="N14" s="44"/>
      <c r="O14" s="45"/>
    </row>
    <row r="15" spans="1:15">
      <c r="A15" s="24"/>
      <c r="B15" s="25"/>
      <c r="C15" s="26"/>
      <c r="D15" s="24"/>
      <c r="E15" s="25"/>
      <c r="F15" s="25"/>
      <c r="G15" s="26"/>
      <c r="H15" s="24"/>
      <c r="I15" s="25"/>
      <c r="J15" s="26"/>
      <c r="K15" s="24"/>
      <c r="L15" s="25"/>
      <c r="M15" s="26"/>
      <c r="N15" s="46"/>
      <c r="O15" s="47"/>
    </row>
    <row r="16" spans="1:15">
      <c r="A16" s="22"/>
      <c r="B16" s="25"/>
      <c r="C16" s="26"/>
      <c r="D16" s="22"/>
      <c r="E16" s="22"/>
      <c r="F16" s="22"/>
      <c r="G16" s="22"/>
      <c r="H16" s="22"/>
      <c r="I16" s="22"/>
      <c r="J16" s="22"/>
      <c r="K16" s="22"/>
      <c r="L16" s="22"/>
      <c r="M16" s="22"/>
      <c r="N16" s="48"/>
      <c r="O16" s="48"/>
    </row>
    <row r="17" spans="2:3">
      <c r="B17" s="27" t="s">
        <v>216</v>
      </c>
      <c r="C17" s="27" t="s">
        <v>217</v>
      </c>
    </row>
    <row r="18" spans="2:3">
      <c r="B18" s="28" t="s">
        <v>218</v>
      </c>
      <c r="C18" s="29">
        <f>'INSTRUMEN APS'!P24</f>
        <v>0.9375</v>
      </c>
    </row>
    <row r="19" spans="2:3">
      <c r="B19" s="28" t="s">
        <v>219</v>
      </c>
      <c r="C19" s="29">
        <f>'INSTRUMEN APS'!P33</f>
        <v>0.8125</v>
      </c>
    </row>
    <row r="20" spans="2:3">
      <c r="B20" s="28" t="s">
        <v>220</v>
      </c>
      <c r="C20" s="29">
        <f>'INSTRUMEN APS'!P41</f>
        <v>1</v>
      </c>
    </row>
    <row r="21" spans="2:3">
      <c r="B21" s="28" t="s">
        <v>221</v>
      </c>
      <c r="C21" s="29">
        <f>'INSTRUMEN APS'!P59</f>
        <v>0.854166666666667</v>
      </c>
    </row>
    <row r="22" spans="2:3">
      <c r="B22" s="28" t="s">
        <v>222</v>
      </c>
      <c r="C22" s="29">
        <f>'INSTRUMEN APS'!P70</f>
        <v>0.8</v>
      </c>
    </row>
    <row r="23" spans="2:3">
      <c r="B23" s="28" t="s">
        <v>223</v>
      </c>
      <c r="C23" s="29">
        <f>'INSTRUMEN APS'!P93</f>
        <v>0.926470588235294</v>
      </c>
    </row>
    <row r="24" spans="2:3">
      <c r="B24" s="28" t="s">
        <v>224</v>
      </c>
      <c r="C24" s="29">
        <f>'INSTRUMEN APS'!P106</f>
        <v>0.857142857142857</v>
      </c>
    </row>
    <row r="25" spans="2:3">
      <c r="B25" s="28" t="s">
        <v>225</v>
      </c>
      <c r="C25" s="29">
        <f>'INSTRUMEN APS'!P120</f>
        <v>0.96875</v>
      </c>
    </row>
    <row r="26" spans="2:3">
      <c r="B26" s="28" t="s">
        <v>226</v>
      </c>
      <c r="C26" s="29">
        <f>'INSTRUMEN APS'!P130</f>
        <v>0.8125</v>
      </c>
    </row>
    <row r="27" spans="2:3">
      <c r="B27" s="28" t="s">
        <v>227</v>
      </c>
      <c r="C27" s="29">
        <f>'INSTRUMEN APS'!P141</f>
        <v>0.7</v>
      </c>
    </row>
    <row r="28" spans="2:3">
      <c r="B28" s="28" t="s">
        <v>228</v>
      </c>
      <c r="C28" s="29">
        <f>'INSTRUMEN APS'!P157</f>
        <v>0.95</v>
      </c>
    </row>
    <row r="29" spans="2:3">
      <c r="B29" s="28" t="s">
        <v>229</v>
      </c>
      <c r="C29" s="29">
        <f>'INSTRUMEN APS'!P167</f>
        <v>0.875</v>
      </c>
    </row>
  </sheetData>
  <mergeCells count="21">
    <mergeCell ref="F2:M2"/>
    <mergeCell ref="F3:M3"/>
    <mergeCell ref="F4:M4"/>
    <mergeCell ref="F6:M6"/>
    <mergeCell ref="F7:M7"/>
    <mergeCell ref="A9:E9"/>
    <mergeCell ref="L9:O9"/>
    <mergeCell ref="A10:E10"/>
    <mergeCell ref="L10:O10"/>
    <mergeCell ref="A11:E11"/>
    <mergeCell ref="L11:O11"/>
    <mergeCell ref="A12:C12"/>
    <mergeCell ref="D12:G12"/>
    <mergeCell ref="H12:J12"/>
    <mergeCell ref="K12:M12"/>
    <mergeCell ref="N12:O12"/>
    <mergeCell ref="A13:C15"/>
    <mergeCell ref="D13:G15"/>
    <mergeCell ref="H13:J15"/>
    <mergeCell ref="K13:M15"/>
    <mergeCell ref="N13:O15"/>
  </mergeCells>
  <pageMargins left="0.7" right="0.7" top="0.75" bottom="0.75" header="0.3" footer="0.3"/>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INSTRUMEN APS</vt:lpstr>
      <vt:lpstr>HASIL REKAPULASI AMI  PS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dcterms:created xsi:type="dcterms:W3CDTF">2019-07-31T07:20:00Z</dcterms:created>
  <dcterms:modified xsi:type="dcterms:W3CDTF">2019-08-14T13:44:41Z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1033-11.2.0.8893</vt:lpwstr>
  </property>
</Properties>
</file>